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135" activeTab="1"/>
  </bookViews>
  <sheets>
    <sheet name="адм" sheetId="1" r:id="rId1"/>
    <sheet name="скц" sheetId="4" r:id="rId2"/>
    <sheet name="Лист2" sheetId="2" r:id="rId3"/>
    <sheet name="Лист3" sheetId="3" r:id="rId4"/>
  </sheets>
  <definedNames>
    <definedName name="_xlnm.Print_Area" localSheetId="0">адм!$A$1:$F$295</definedName>
    <definedName name="_xlnm.Print_Area" localSheetId="1">скц!$A$1:$F$124</definedName>
  </definedNames>
  <calcPr calcId="152511"/>
</workbook>
</file>

<file path=xl/calcChain.xml><?xml version="1.0" encoding="utf-8"?>
<calcChain xmlns="http://schemas.openxmlformats.org/spreadsheetml/2006/main">
  <c r="F37" i="1" l="1"/>
  <c r="E37" i="1"/>
  <c r="F63" i="1" l="1"/>
  <c r="E63" i="1"/>
  <c r="D63" i="1"/>
  <c r="D91" i="1" l="1"/>
  <c r="D30" i="1" l="1"/>
  <c r="D37" i="1"/>
  <c r="D82" i="4" l="1"/>
  <c r="D140" i="1" l="1"/>
  <c r="D238" i="1" l="1"/>
  <c r="E140" i="1" l="1"/>
  <c r="F140" i="1"/>
  <c r="E48" i="1"/>
  <c r="F48" i="1"/>
  <c r="E32" i="4" l="1"/>
  <c r="F32" i="4"/>
  <c r="D73" i="4"/>
  <c r="D32" i="4"/>
  <c r="D16" i="4"/>
  <c r="E132" i="1"/>
  <c r="F132" i="1"/>
  <c r="E70" i="1"/>
  <c r="F70" i="1"/>
  <c r="B289" i="1"/>
  <c r="D259" i="1"/>
  <c r="D231" i="1"/>
  <c r="D132" i="1"/>
  <c r="D124" i="1"/>
  <c r="D70" i="1"/>
  <c r="D55" i="1"/>
  <c r="D48" i="1"/>
  <c r="D23" i="1"/>
  <c r="D16" i="1"/>
</calcChain>
</file>

<file path=xl/sharedStrings.xml><?xml version="1.0" encoding="utf-8"?>
<sst xmlns="http://schemas.openxmlformats.org/spreadsheetml/2006/main" count="527" uniqueCount="134">
  <si>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</si>
  <si>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</si>
  <si>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</si>
  <si>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</si>
  <si>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</si>
  <si>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</si>
  <si>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</si>
  <si>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</si>
  <si>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</si>
  <si>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</si>
  <si>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</si>
  <si>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</si>
  <si>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</si>
  <si>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</si>
  <si>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</si>
  <si>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</si>
  <si>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</si>
  <si>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Наименование показателя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</si>
  <si>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</si>
  <si>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</si>
  <si>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</si>
  <si>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</si>
  <si>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</si>
  <si>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</si>
  <si>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Сумма в месяц, рублей</t>
  </si>
  <si>
    <t xml:space="preserve">Количество заключенных соглашений на предоставление субсидии 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</si>
  <si>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</si>
  <si>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</si>
  <si>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</si>
  <si>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</si>
  <si>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</si>
  <si>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</si>
  <si>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</si>
  <si>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</si>
  <si>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</si>
  <si>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</si>
  <si>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</si>
  <si>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</si>
  <si>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</si>
  <si>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</si>
  <si>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>Услуги связи</t>
  </si>
  <si>
    <t>Поставка э/энергии</t>
  </si>
  <si>
    <t>Услуги теплоснабжения</t>
  </si>
  <si>
    <t>Услуги водоснабжения</t>
  </si>
  <si>
    <t>Содержание внутрипоселенческих дорог</t>
  </si>
  <si>
    <t>Содержание электросетевого хазяйства</t>
  </si>
  <si>
    <t>Изготовление ЭП</t>
  </si>
  <si>
    <t>Аккарицидная обработка</t>
  </si>
  <si>
    <t>Налог на имущество</t>
  </si>
  <si>
    <t>Земельный налог</t>
  </si>
  <si>
    <t>Транспортный налог</t>
  </si>
  <si>
    <t>Бензин</t>
  </si>
  <si>
    <t>Бумага</t>
  </si>
  <si>
    <t>Дырокол</t>
  </si>
  <si>
    <t>Папка на кольцах</t>
  </si>
  <si>
    <t>Ручка</t>
  </si>
  <si>
    <t>Степлер</t>
  </si>
  <si>
    <t>КСП</t>
  </si>
  <si>
    <t>Пенсия муниципального служащего</t>
  </si>
  <si>
    <t>Право пользования на СБИС</t>
  </si>
  <si>
    <t>Сумма на 2021 год, рублей</t>
  </si>
  <si>
    <t>Сумма исчисленного налога, подлежащего уплате в 2021 году, руб.</t>
  </si>
  <si>
    <t>ИТОГО</t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</si>
  <si>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пошлин и сборов</t>
    </r>
  </si>
  <si>
    <t>Обслуживание пожарной сигнализации</t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</si>
  <si>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стоимость право пользования</t>
    </r>
  </si>
  <si>
    <t>Мультифора</t>
  </si>
  <si>
    <t>Сумма на 2022 год, рублей</t>
  </si>
  <si>
    <t>Сумма на 2021год, рублей</t>
  </si>
  <si>
    <t>Обслуживание программ</t>
  </si>
  <si>
    <t>Уплата членских взносов</t>
  </si>
  <si>
    <t>акарицидная обработка кладбищ</t>
  </si>
  <si>
    <t>транспртный налог</t>
  </si>
  <si>
    <t>Сумма исчисленного налога, подлежащего уплате в 2022 году, руб.</t>
  </si>
  <si>
    <t xml:space="preserve">Утверждаю
Директор МКУ СКЦ
______________ Синицина Л.В.
«____» __________ _____ года
</t>
  </si>
  <si>
    <t>администрацияСергеевского сельсовета Кыштовского района Новосибинской области</t>
  </si>
  <si>
    <r>
      <t xml:space="preserve">Получатель бюджетных средств: </t>
    </r>
    <r>
      <rPr>
        <u/>
        <sz val="12"/>
        <color theme="1"/>
        <rFont val="Times New Roman"/>
        <family val="1"/>
        <charset val="204"/>
      </rPr>
      <t>МКУ СКЦ Сергеевского сельсовета Кыштовского района Новосибинской области</t>
    </r>
  </si>
  <si>
    <t>администрация Сергеевского сельсовета Кыштовского района Новосибинской области</t>
  </si>
  <si>
    <t>Приложение № 3
к Порядку и Методики планирования бюджетных ассигнований бюджета 
администрации Сергеевского сельсовета</t>
  </si>
  <si>
    <t xml:space="preserve">Утверждаю
Глава администрации Сергеевского сельсовета
______________ Москалев И.В.
«____» __________ _____ года
</t>
  </si>
  <si>
    <t>Обоснования  (расчеты) плановых бюджетных ассигнований</t>
  </si>
  <si>
    <t>Приложение № 3
к Порядку  и Методике планирования бюджетных ассигнований бюджета
 Сергеевского сельсовета</t>
  </si>
  <si>
    <t>на исполнение действующих и принимаемых обязательств  на 2021 год финансовый год</t>
  </si>
  <si>
    <t xml:space="preserve">и плановый период 2022 на 2023 годов </t>
  </si>
  <si>
    <t>Сумма на 2023 год, рублей</t>
  </si>
  <si>
    <t>376 0801 9900070510 111 211</t>
  </si>
  <si>
    <t>376 0801 9900080110 111 211</t>
  </si>
  <si>
    <t>376 0801 9900070510 119 213</t>
  </si>
  <si>
    <t>376 0801 9900080110 119 213</t>
  </si>
  <si>
    <t>376 0801 9900080110 242 221</t>
  </si>
  <si>
    <t>376 0801 9900080110 242 226</t>
  </si>
  <si>
    <t>376 0801 9900080110 851 291</t>
  </si>
  <si>
    <t>Сумма исчисленного налога, подлежащего уплате в 2023 году, руб.</t>
  </si>
  <si>
    <t>376 0801 9900080110 852 291</t>
  </si>
  <si>
    <t>Специалист 1 разряда  _________________________Н.С.Пережогина</t>
  </si>
  <si>
    <t>Исполнитель ___________Н.С.Пережогина</t>
  </si>
  <si>
    <t>376 0801 9900080110 244 225</t>
  </si>
  <si>
    <t>376  0102 9900070510 121 211</t>
  </si>
  <si>
    <t>376 0104 9900070510 121 211</t>
  </si>
  <si>
    <t>376 0104 9900020400 121 211</t>
  </si>
  <si>
    <t>376 0203 9900051180 121 211</t>
  </si>
  <si>
    <t>Сумма на 2022год, рублей</t>
  </si>
  <si>
    <t>376 0104 9900020400 129 213</t>
  </si>
  <si>
    <t>376 0104 9900070510 129 213</t>
  </si>
  <si>
    <t>376 0102 9900020300 129 213</t>
  </si>
  <si>
    <t>376 0203 9900051180 129 213</t>
  </si>
  <si>
    <t>376 0104 9900020400 242 221</t>
  </si>
  <si>
    <t>Код бюджетной классификации _376 0104 9900070510 244 223</t>
  </si>
  <si>
    <t>376 0104 9900020400 244 225</t>
  </si>
  <si>
    <t>376 0409 8820041500 244 225</t>
  </si>
  <si>
    <t>376 0503 9900060040 244 225</t>
  </si>
  <si>
    <t>376 0503 9900070510 244 225</t>
  </si>
  <si>
    <t>376 0104 9900020400 242 226</t>
  </si>
  <si>
    <t>376 0104 9900020400 851 291</t>
  </si>
  <si>
    <t>376 0104 9900020400 852 291</t>
  </si>
  <si>
    <t>376 0104 9900020400 853 297</t>
  </si>
  <si>
    <t>376 0104 9900020400 244 343</t>
  </si>
  <si>
    <t>Сумма на 2010 год, рублей</t>
  </si>
  <si>
    <t>376 0104 9900070190 244 346</t>
  </si>
  <si>
    <t>376 0203 9900051180 244 346</t>
  </si>
  <si>
    <t>376 0106 9900022400 540 251</t>
  </si>
  <si>
    <t>376 1001 9900010100 312 264</t>
  </si>
  <si>
    <t>Специалист 1 разряда                                               Н.С.Пережогина</t>
  </si>
  <si>
    <t>Исполнитель ___________ Н.С.Пережогина</t>
  </si>
  <si>
    <t>376 0409 9900041500 244 343</t>
  </si>
  <si>
    <t>поддержка дорожного хозяйства</t>
  </si>
  <si>
    <t>376 0113 9900070510 110 211</t>
  </si>
  <si>
    <t>Расходы на выплату персоналу казенных учреждений</t>
  </si>
  <si>
    <t>376 0113 9900070510 110 213</t>
  </si>
  <si>
    <t>Код бюджетной классификации _376 0801 9900080110 247 223</t>
  </si>
  <si>
    <t>Код бюджетной классификации _376 0104 9900020400 247 223</t>
  </si>
  <si>
    <t>Код бюджетной классификации _376 0503 9900060010 247 223</t>
  </si>
  <si>
    <t>Код бюджетной классификации _376 0503 9900070510 247 223</t>
  </si>
  <si>
    <t>Код бюджетной классификации _376 0801 9900070510 247 223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</si>
</sst>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/>
    <xf numFmtId="4" fontId="7" fillId="0" borderId="1" xfId="0" applyNumberFormat="1" applyFont="1" applyBorder="1"/>
    <xf numFmtId="4" fontId="2" fillId="0" borderId="1" xfId="0" applyNumberFormat="1" applyFont="1" applyBorder="1"/>
    <xf numFmtId="4" fontId="1" fillId="0" borderId="1" xfId="0" applyNumberFormat="1" applyFont="1" applyBorder="1"/>
    <xf numFmtId="4" fontId="2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8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vertical="top" wrapText="1"/>
    </xf>
    <xf numFmtId="4" fontId="8" fillId="0" borderId="0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12" fillId="0" borderId="3" xfId="2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Border="1"/>
    <xf numFmtId="0" fontId="2" fillId="0" borderId="0" xfId="0" applyFont="1" applyAlignment="1">
      <alignment horizontal="center"/>
    </xf>
    <xf numFmtId="0" fontId="6" fillId="0" borderId="1" xfId="0" applyFont="1" applyBorder="1"/>
    <xf numFmtId="4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Border="1" applyAlignment="1">
      <alignment horizontal="right" vertical="top" wrapText="1"/>
    </xf>
    <xf numFmtId="4" fontId="4" fillId="0" borderId="0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/>
    <xf numFmtId="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5"/>
  <sheetViews>
    <sheetView view="pageBreakPreview" topLeftCell="A284" zoomScaleNormal="100" zoomScaleSheetLayoutView="100" workbookViewId="0">
      <selection activeCell="I111" sqref="I111"/>
    </sheetView>
  </sheetViews>
  <sheetFormatPr defaultRowHeight="15" x14ac:dyDescent="0.25"/>
  <cols>
    <col min="1" max="1" width="25.140625" customWidth="1"/>
    <col min="2" max="2" width="20.5703125" customWidth="1"/>
    <col min="3" max="3" width="19.85546875" customWidth="1"/>
    <col min="4" max="6" width="16.7109375" customWidth="1"/>
  </cols>
  <sheetData>
    <row r="1" spans="1:10" ht="96.75" customHeight="1" x14ac:dyDescent="0.25">
      <c r="A1" s="5"/>
      <c r="B1" s="5"/>
      <c r="C1" s="11"/>
      <c r="D1" s="101" t="s">
        <v>78</v>
      </c>
      <c r="E1" s="101"/>
      <c r="F1" s="101"/>
      <c r="G1" s="11"/>
    </row>
    <row r="2" spans="1:10" ht="74.25" customHeight="1" x14ac:dyDescent="0.25">
      <c r="A2" s="5"/>
      <c r="B2" s="5"/>
      <c r="C2" s="24"/>
      <c r="D2" s="102" t="s">
        <v>79</v>
      </c>
      <c r="E2" s="102"/>
      <c r="F2" s="102"/>
      <c r="G2" s="24"/>
    </row>
    <row r="4" spans="1:10" s="5" customFormat="1" ht="20.25" customHeight="1" x14ac:dyDescent="0.3">
      <c r="A4" s="103" t="s">
        <v>80</v>
      </c>
      <c r="B4" s="103"/>
      <c r="C4" s="103"/>
      <c r="D4" s="103"/>
      <c r="E4" s="103"/>
      <c r="F4" s="103"/>
    </row>
    <row r="5" spans="1:10" s="5" customFormat="1" ht="20.25" customHeight="1" x14ac:dyDescent="0.3">
      <c r="A5" s="103" t="s">
        <v>82</v>
      </c>
      <c r="B5" s="103"/>
      <c r="C5" s="103"/>
      <c r="D5" s="103"/>
      <c r="E5" s="103"/>
      <c r="F5" s="103"/>
      <c r="G5" s="23"/>
      <c r="H5" s="23"/>
      <c r="I5" s="23"/>
      <c r="J5" s="23"/>
    </row>
    <row r="6" spans="1:10" ht="20.25" customHeight="1" x14ac:dyDescent="0.3">
      <c r="A6" s="103" t="s">
        <v>83</v>
      </c>
      <c r="B6" s="103"/>
      <c r="C6" s="103"/>
      <c r="D6" s="103"/>
      <c r="E6" s="103"/>
      <c r="F6" s="103"/>
      <c r="G6" s="23"/>
      <c r="H6" s="23"/>
      <c r="I6" s="23"/>
      <c r="J6" s="23"/>
    </row>
    <row r="7" spans="1:10" ht="15.75" customHeight="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</row>
    <row r="8" spans="1:10" ht="43.5" customHeight="1" x14ac:dyDescent="0.25">
      <c r="A8" s="1" t="s">
        <v>0</v>
      </c>
      <c r="C8" s="99" t="s">
        <v>77</v>
      </c>
      <c r="D8" s="99"/>
      <c r="E8" s="99"/>
      <c r="F8" s="5"/>
    </row>
    <row r="9" spans="1:10" ht="15.75" x14ac:dyDescent="0.25">
      <c r="A9" s="2"/>
    </row>
    <row r="10" spans="1:10" s="5" customFormat="1" ht="15" customHeight="1" x14ac:dyDescent="0.25">
      <c r="A10" s="100" t="s">
        <v>26</v>
      </c>
      <c r="B10" s="100"/>
      <c r="C10" s="100"/>
      <c r="D10" s="100"/>
      <c r="E10" s="100"/>
      <c r="F10" s="100"/>
      <c r="G10" s="9"/>
      <c r="H10" s="9"/>
    </row>
    <row r="11" spans="1:10" s="5" customFormat="1" ht="15" customHeight="1" x14ac:dyDescent="0.25">
      <c r="A11" s="27"/>
      <c r="B11" s="27"/>
      <c r="C11" s="27"/>
      <c r="D11" s="27"/>
      <c r="E11" s="27"/>
      <c r="F11" s="27"/>
      <c r="G11" s="9"/>
      <c r="H11" s="9"/>
    </row>
    <row r="12" spans="1:10" s="5" customFormat="1" ht="15" customHeight="1" x14ac:dyDescent="0.25">
      <c r="A12" s="96" t="s">
        <v>38</v>
      </c>
      <c r="B12" s="96"/>
      <c r="C12" s="97" t="s">
        <v>97</v>
      </c>
      <c r="D12" s="97"/>
      <c r="E12" s="97"/>
      <c r="F12" s="31"/>
      <c r="G12" s="9"/>
      <c r="H12" s="9"/>
    </row>
    <row r="13" spans="1:10" s="5" customFormat="1" ht="15.75" x14ac:dyDescent="0.25">
      <c r="A13" s="27"/>
    </row>
    <row r="14" spans="1:10" s="5" customFormat="1" ht="63" x14ac:dyDescent="0.25">
      <c r="A14" s="13" t="s">
        <v>1</v>
      </c>
      <c r="B14" s="13" t="s">
        <v>2</v>
      </c>
      <c r="C14" s="13" t="s">
        <v>3</v>
      </c>
      <c r="D14" s="13" t="s">
        <v>60</v>
      </c>
      <c r="E14" s="13" t="s">
        <v>67</v>
      </c>
      <c r="F14" s="13" t="s">
        <v>84</v>
      </c>
    </row>
    <row r="15" spans="1:10" s="5" customFormat="1" ht="15.75" x14ac:dyDescent="0.25">
      <c r="A15" s="13" t="s">
        <v>4</v>
      </c>
      <c r="B15" s="50">
        <v>47375.25</v>
      </c>
      <c r="C15" s="50">
        <v>12</v>
      </c>
      <c r="D15" s="50">
        <v>568503</v>
      </c>
      <c r="E15" s="52">
        <v>0</v>
      </c>
      <c r="F15" s="52">
        <v>0</v>
      </c>
    </row>
    <row r="16" spans="1:10" s="5" customFormat="1" ht="15.75" x14ac:dyDescent="0.25">
      <c r="A16" s="20" t="s">
        <v>5</v>
      </c>
      <c r="B16" s="51"/>
      <c r="C16" s="51"/>
      <c r="D16" s="51">
        <f>D15</f>
        <v>568503</v>
      </c>
      <c r="E16" s="53">
        <v>0</v>
      </c>
      <c r="F16" s="53">
        <v>0</v>
      </c>
    </row>
    <row r="17" spans="1:6" s="5" customFormat="1" ht="31.5" x14ac:dyDescent="0.25">
      <c r="A17" s="20" t="s">
        <v>20</v>
      </c>
      <c r="B17" s="51"/>
      <c r="C17" s="51"/>
      <c r="D17" s="51"/>
      <c r="E17" s="53">
        <v>0</v>
      </c>
      <c r="F17" s="53">
        <v>0</v>
      </c>
    </row>
    <row r="18" spans="1:6" s="5" customFormat="1" ht="15.75" x14ac:dyDescent="0.25">
      <c r="A18" s="16"/>
      <c r="B18" s="10"/>
      <c r="C18" s="10"/>
      <c r="D18" s="10"/>
      <c r="E18" s="17"/>
      <c r="F18" s="17"/>
    </row>
    <row r="19" spans="1:6" s="5" customFormat="1" ht="15.75" x14ac:dyDescent="0.25">
      <c r="A19" s="96" t="s">
        <v>38</v>
      </c>
      <c r="B19" s="96"/>
      <c r="C19" s="97" t="s">
        <v>98</v>
      </c>
      <c r="D19" s="97"/>
      <c r="E19" s="97"/>
      <c r="F19" s="31"/>
    </row>
    <row r="20" spans="1:6" s="5" customFormat="1" ht="15.75" x14ac:dyDescent="0.25">
      <c r="A20" s="48"/>
    </row>
    <row r="21" spans="1:6" s="5" customFormat="1" ht="63" x14ac:dyDescent="0.25">
      <c r="A21" s="13" t="s">
        <v>1</v>
      </c>
      <c r="B21" s="13" t="s">
        <v>2</v>
      </c>
      <c r="C21" s="13" t="s">
        <v>3</v>
      </c>
      <c r="D21" s="13" t="s">
        <v>60</v>
      </c>
      <c r="E21" s="13" t="s">
        <v>67</v>
      </c>
      <c r="F21" s="13" t="s">
        <v>84</v>
      </c>
    </row>
    <row r="22" spans="1:6" s="5" customFormat="1" ht="15.75" x14ac:dyDescent="0.25">
      <c r="A22" s="13" t="s">
        <v>4</v>
      </c>
      <c r="B22" s="50">
        <v>84637.08</v>
      </c>
      <c r="C22" s="50">
        <v>12</v>
      </c>
      <c r="D22" s="50">
        <v>1015645.13</v>
      </c>
      <c r="E22" s="12"/>
      <c r="F22" s="12"/>
    </row>
    <row r="23" spans="1:6" s="5" customFormat="1" ht="15.75" x14ac:dyDescent="0.25">
      <c r="A23" s="20" t="s">
        <v>5</v>
      </c>
      <c r="B23" s="51"/>
      <c r="C23" s="51"/>
      <c r="D23" s="51">
        <f>D22</f>
        <v>1015645.13</v>
      </c>
      <c r="E23" s="15"/>
      <c r="F23" s="15"/>
    </row>
    <row r="24" spans="1:6" s="5" customFormat="1" ht="31.5" x14ac:dyDescent="0.25">
      <c r="A24" s="20" t="s">
        <v>20</v>
      </c>
      <c r="B24" s="51"/>
      <c r="C24" s="51"/>
      <c r="D24" s="51"/>
      <c r="E24" s="15"/>
      <c r="F24" s="15"/>
    </row>
    <row r="25" spans="1:6" s="5" customFormat="1" ht="15.75" x14ac:dyDescent="0.25">
      <c r="A25" s="16"/>
      <c r="B25" s="77"/>
      <c r="C25" s="77"/>
      <c r="D25" s="77"/>
      <c r="E25" s="17"/>
      <c r="F25" s="17"/>
    </row>
    <row r="26" spans="1:6" s="5" customFormat="1" ht="15.75" x14ac:dyDescent="0.25">
      <c r="A26" s="96" t="s">
        <v>38</v>
      </c>
      <c r="B26" s="96"/>
      <c r="C26" s="97" t="s">
        <v>99</v>
      </c>
      <c r="D26" s="97"/>
      <c r="E26" s="97"/>
      <c r="F26" s="31"/>
    </row>
    <row r="27" spans="1:6" s="5" customFormat="1" ht="15.75" x14ac:dyDescent="0.25">
      <c r="A27" s="78"/>
    </row>
    <row r="28" spans="1:6" s="5" customFormat="1" ht="63" x14ac:dyDescent="0.25">
      <c r="A28" s="13" t="s">
        <v>1</v>
      </c>
      <c r="B28" s="13" t="s">
        <v>2</v>
      </c>
      <c r="C28" s="13" t="s">
        <v>3</v>
      </c>
      <c r="D28" s="13" t="s">
        <v>60</v>
      </c>
      <c r="E28" s="13" t="s">
        <v>67</v>
      </c>
      <c r="F28" s="13" t="s">
        <v>84</v>
      </c>
    </row>
    <row r="29" spans="1:6" s="5" customFormat="1" ht="15.75" x14ac:dyDescent="0.25">
      <c r="A29" s="13" t="s">
        <v>4</v>
      </c>
      <c r="B29" s="50"/>
      <c r="C29" s="50">
        <v>12</v>
      </c>
      <c r="D29" s="50"/>
      <c r="E29" s="12">
        <v>991917.82</v>
      </c>
      <c r="F29" s="12">
        <v>1104260.75</v>
      </c>
    </row>
    <row r="30" spans="1:6" s="5" customFormat="1" ht="15.75" x14ac:dyDescent="0.25">
      <c r="A30" s="20" t="s">
        <v>5</v>
      </c>
      <c r="B30" s="51"/>
      <c r="C30" s="51"/>
      <c r="D30" s="51">
        <f>D29</f>
        <v>0</v>
      </c>
      <c r="E30" s="15">
        <v>991917.82</v>
      </c>
      <c r="F30" s="15">
        <v>333486.75</v>
      </c>
    </row>
    <row r="31" spans="1:6" s="5" customFormat="1" ht="31.5" x14ac:dyDescent="0.25">
      <c r="A31" s="20" t="s">
        <v>20</v>
      </c>
      <c r="B31" s="51"/>
      <c r="C31" s="51"/>
      <c r="D31" s="51"/>
      <c r="E31" s="15"/>
      <c r="F31" s="15"/>
    </row>
    <row r="32" spans="1:6" s="5" customFormat="1" ht="15.75" x14ac:dyDescent="0.25">
      <c r="A32" s="16"/>
      <c r="B32" s="10"/>
      <c r="C32" s="10"/>
      <c r="D32" s="10"/>
      <c r="E32" s="17"/>
      <c r="F32" s="17"/>
    </row>
    <row r="33" spans="1:8" s="5" customFormat="1" ht="15.75" x14ac:dyDescent="0.25">
      <c r="A33" s="96" t="s">
        <v>38</v>
      </c>
      <c r="B33" s="96"/>
      <c r="C33" s="97" t="s">
        <v>100</v>
      </c>
      <c r="D33" s="97"/>
      <c r="E33" s="97"/>
      <c r="F33" s="31"/>
    </row>
    <row r="34" spans="1:8" s="5" customFormat="1" ht="15.75" x14ac:dyDescent="0.25">
      <c r="A34" s="78"/>
    </row>
    <row r="35" spans="1:8" s="5" customFormat="1" ht="63" x14ac:dyDescent="0.25">
      <c r="A35" s="13" t="s">
        <v>1</v>
      </c>
      <c r="B35" s="13" t="s">
        <v>2</v>
      </c>
      <c r="C35" s="13" t="s">
        <v>3</v>
      </c>
      <c r="D35" s="13" t="s">
        <v>60</v>
      </c>
      <c r="E35" s="13" t="s">
        <v>101</v>
      </c>
      <c r="F35" s="13" t="s">
        <v>84</v>
      </c>
    </row>
    <row r="36" spans="1:8" s="5" customFormat="1" ht="15.75" x14ac:dyDescent="0.25">
      <c r="A36" s="13" t="s">
        <v>4</v>
      </c>
      <c r="B36" s="50">
        <v>6236.94</v>
      </c>
      <c r="C36" s="50">
        <v>12</v>
      </c>
      <c r="D36" s="50">
        <v>74843.320000000007</v>
      </c>
      <c r="E36" s="54">
        <v>75727.34</v>
      </c>
      <c r="F36" s="54">
        <v>79144.39</v>
      </c>
    </row>
    <row r="37" spans="1:8" s="5" customFormat="1" ht="15.75" x14ac:dyDescent="0.25">
      <c r="A37" s="20" t="s">
        <v>5</v>
      </c>
      <c r="B37" s="51"/>
      <c r="C37" s="51"/>
      <c r="D37" s="51">
        <f>D36</f>
        <v>74843.320000000007</v>
      </c>
      <c r="E37" s="51">
        <f>SUM(E36:E36)</f>
        <v>75727.34</v>
      </c>
      <c r="F37" s="51">
        <f>SUM(F36)</f>
        <v>79144.39</v>
      </c>
    </row>
    <row r="38" spans="1:8" s="5" customFormat="1" ht="16.5" customHeight="1" x14ac:dyDescent="0.25">
      <c r="A38" s="20" t="s">
        <v>20</v>
      </c>
      <c r="B38" s="51"/>
      <c r="C38" s="51"/>
      <c r="D38" s="51">
        <v>72.8</v>
      </c>
      <c r="E38" s="55">
        <v>75.61</v>
      </c>
      <c r="F38" s="55">
        <v>78.56</v>
      </c>
    </row>
    <row r="39" spans="1:8" s="5" customFormat="1" ht="15.75" x14ac:dyDescent="0.25">
      <c r="A39" s="16"/>
      <c r="B39" s="10"/>
      <c r="C39" s="10"/>
      <c r="D39" s="10"/>
      <c r="E39" s="17"/>
      <c r="F39" s="17"/>
    </row>
    <row r="40" spans="1:8" s="5" customFormat="1" ht="15.75" x14ac:dyDescent="0.25">
      <c r="A40" s="7"/>
      <c r="B40" s="8"/>
      <c r="C40" s="8"/>
      <c r="D40" s="8"/>
    </row>
    <row r="41" spans="1:8" s="5" customFormat="1" ht="15.75" x14ac:dyDescent="0.25">
      <c r="A41" s="3"/>
    </row>
    <row r="42" spans="1:8" s="5" customFormat="1" ht="28.5" customHeight="1" x14ac:dyDescent="0.25">
      <c r="A42" s="104" t="s">
        <v>27</v>
      </c>
      <c r="B42" s="104"/>
      <c r="C42" s="104"/>
      <c r="D42" s="104"/>
      <c r="E42" s="104"/>
      <c r="F42" s="104"/>
      <c r="G42" s="11"/>
    </row>
    <row r="43" spans="1:8" s="5" customFormat="1" ht="15" customHeight="1" x14ac:dyDescent="0.25">
      <c r="A43" s="29"/>
      <c r="B43" s="29"/>
      <c r="C43" s="29"/>
      <c r="D43" s="29"/>
      <c r="E43" s="29"/>
      <c r="F43" s="29"/>
      <c r="G43" s="11"/>
    </row>
    <row r="44" spans="1:8" s="5" customFormat="1" ht="15" customHeight="1" x14ac:dyDescent="0.25">
      <c r="A44" s="96" t="s">
        <v>38</v>
      </c>
      <c r="B44" s="96"/>
      <c r="C44" s="97" t="s">
        <v>102</v>
      </c>
      <c r="D44" s="97"/>
      <c r="E44" s="97"/>
      <c r="F44" s="31"/>
      <c r="G44" s="9"/>
      <c r="H44" s="9"/>
    </row>
    <row r="45" spans="1:8" s="5" customFormat="1" ht="15.75" x14ac:dyDescent="0.25">
      <c r="A45" s="3"/>
    </row>
    <row r="46" spans="1:8" s="5" customFormat="1" ht="157.5" customHeight="1" x14ac:dyDescent="0.25">
      <c r="A46" s="13" t="s">
        <v>1</v>
      </c>
      <c r="B46" s="13" t="s">
        <v>6</v>
      </c>
      <c r="C46" s="13" t="s">
        <v>7</v>
      </c>
      <c r="D46" s="13" t="s">
        <v>60</v>
      </c>
      <c r="E46" s="13" t="s">
        <v>67</v>
      </c>
      <c r="F46" s="13" t="s">
        <v>84</v>
      </c>
    </row>
    <row r="47" spans="1:8" s="5" customFormat="1" ht="15.75" x14ac:dyDescent="0.25">
      <c r="A47" s="13" t="s">
        <v>8</v>
      </c>
      <c r="B47" s="50"/>
      <c r="C47" s="51">
        <v>30.2</v>
      </c>
      <c r="D47" s="51"/>
      <c r="E47" s="93">
        <v>299559.18</v>
      </c>
      <c r="F47" s="93">
        <v>333486.75</v>
      </c>
    </row>
    <row r="48" spans="1:8" s="5" customFormat="1" ht="15.75" x14ac:dyDescent="0.25">
      <c r="A48" s="20" t="s">
        <v>5</v>
      </c>
      <c r="B48" s="51"/>
      <c r="C48" s="51"/>
      <c r="D48" s="51">
        <f>D47</f>
        <v>0</v>
      </c>
      <c r="E48" s="51">
        <f t="shared" ref="E48:F48" si="0">E47</f>
        <v>299559.18</v>
      </c>
      <c r="F48" s="51">
        <f t="shared" si="0"/>
        <v>333486.75</v>
      </c>
    </row>
    <row r="49" spans="1:6" s="5" customFormat="1" ht="31.5" x14ac:dyDescent="0.25">
      <c r="A49" s="20" t="s">
        <v>20</v>
      </c>
      <c r="B49" s="51"/>
      <c r="C49" s="51"/>
      <c r="D49" s="51"/>
      <c r="E49" s="15"/>
      <c r="F49" s="15"/>
    </row>
    <row r="50" spans="1:6" s="5" customFormat="1" ht="15.75" x14ac:dyDescent="0.25">
      <c r="A50" s="16"/>
      <c r="B50" s="10"/>
      <c r="C50" s="10"/>
      <c r="D50" s="10"/>
      <c r="E50" s="17"/>
      <c r="F50" s="17"/>
    </row>
    <row r="51" spans="1:6" s="5" customFormat="1" ht="15.75" x14ac:dyDescent="0.25">
      <c r="A51" s="96" t="s">
        <v>38</v>
      </c>
      <c r="B51" s="96"/>
      <c r="C51" s="97" t="s">
        <v>103</v>
      </c>
      <c r="D51" s="97"/>
      <c r="E51" s="97"/>
      <c r="F51" s="31"/>
    </row>
    <row r="52" spans="1:6" s="5" customFormat="1" ht="15.75" x14ac:dyDescent="0.25">
      <c r="A52" s="3"/>
    </row>
    <row r="53" spans="1:6" s="5" customFormat="1" ht="173.25" x14ac:dyDescent="0.25">
      <c r="A53" s="13" t="s">
        <v>1</v>
      </c>
      <c r="B53" s="13" t="s">
        <v>6</v>
      </c>
      <c r="C53" s="13" t="s">
        <v>7</v>
      </c>
      <c r="D53" s="13" t="s">
        <v>60</v>
      </c>
      <c r="E53" s="13" t="s">
        <v>67</v>
      </c>
      <c r="F53" s="13" t="s">
        <v>84</v>
      </c>
    </row>
    <row r="54" spans="1:6" s="5" customFormat="1" ht="15.75" x14ac:dyDescent="0.25">
      <c r="A54" s="13" t="s">
        <v>8</v>
      </c>
      <c r="B54" s="50">
        <v>1087546.1200000001</v>
      </c>
      <c r="C54" s="51">
        <v>30.2</v>
      </c>
      <c r="D54" s="51">
        <v>306724.87</v>
      </c>
      <c r="E54" s="12"/>
      <c r="F54" s="12"/>
    </row>
    <row r="55" spans="1:6" s="5" customFormat="1" ht="15.75" x14ac:dyDescent="0.25">
      <c r="A55" s="20" t="s">
        <v>5</v>
      </c>
      <c r="B55" s="51"/>
      <c r="C55" s="51"/>
      <c r="D55" s="51">
        <f>D54</f>
        <v>306724.87</v>
      </c>
      <c r="E55" s="15"/>
      <c r="F55" s="15"/>
    </row>
    <row r="56" spans="1:6" s="5" customFormat="1" ht="31.5" x14ac:dyDescent="0.25">
      <c r="A56" s="20" t="s">
        <v>20</v>
      </c>
      <c r="B56" s="51"/>
      <c r="C56" s="51"/>
      <c r="D56" s="51"/>
      <c r="E56" s="15"/>
      <c r="F56" s="15"/>
    </row>
    <row r="57" spans="1:6" s="5" customFormat="1" ht="15.75" x14ac:dyDescent="0.25">
      <c r="A57" s="16"/>
      <c r="B57" s="77"/>
      <c r="C57" s="77"/>
      <c r="D57" s="77"/>
      <c r="E57" s="17"/>
      <c r="F57" s="17"/>
    </row>
    <row r="58" spans="1:6" s="5" customFormat="1" ht="15.75" x14ac:dyDescent="0.25">
      <c r="A58" s="79"/>
      <c r="B58" s="79"/>
      <c r="C58" s="79"/>
      <c r="D58" s="79"/>
      <c r="E58" s="79"/>
      <c r="F58" s="79"/>
    </row>
    <row r="59" spans="1:6" s="5" customFormat="1" ht="15.75" x14ac:dyDescent="0.25">
      <c r="A59" s="96" t="s">
        <v>38</v>
      </c>
      <c r="B59" s="96"/>
      <c r="C59" s="97" t="s">
        <v>104</v>
      </c>
      <c r="D59" s="97"/>
      <c r="E59" s="97"/>
      <c r="F59" s="31"/>
    </row>
    <row r="60" spans="1:6" s="5" customFormat="1" ht="15.75" x14ac:dyDescent="0.25">
      <c r="A60" s="3"/>
    </row>
    <row r="61" spans="1:6" s="5" customFormat="1" ht="173.25" x14ac:dyDescent="0.25">
      <c r="A61" s="13" t="s">
        <v>1</v>
      </c>
      <c r="B61" s="13" t="s">
        <v>6</v>
      </c>
      <c r="C61" s="13" t="s">
        <v>7</v>
      </c>
      <c r="D61" s="13" t="s">
        <v>60</v>
      </c>
      <c r="E61" s="13" t="s">
        <v>67</v>
      </c>
      <c r="F61" s="13" t="s">
        <v>84</v>
      </c>
    </row>
    <row r="62" spans="1:6" s="5" customFormat="1" ht="15.75" x14ac:dyDescent="0.25">
      <c r="A62" s="13" t="s">
        <v>8</v>
      </c>
      <c r="B62" s="50">
        <v>568503</v>
      </c>
      <c r="C62" s="51">
        <v>30.2</v>
      </c>
      <c r="D62" s="51">
        <v>171687</v>
      </c>
      <c r="E62" s="76">
        <v>0</v>
      </c>
      <c r="F62" s="76">
        <v>0</v>
      </c>
    </row>
    <row r="63" spans="1:6" s="5" customFormat="1" ht="15.75" x14ac:dyDescent="0.25">
      <c r="A63" s="20" t="s">
        <v>5</v>
      </c>
      <c r="B63" s="51"/>
      <c r="C63" s="51"/>
      <c r="D63" s="51">
        <f>D62</f>
        <v>171687</v>
      </c>
      <c r="E63" s="51">
        <f t="shared" ref="E63:F63" si="1">E62</f>
        <v>0</v>
      </c>
      <c r="F63" s="51">
        <f t="shared" si="1"/>
        <v>0</v>
      </c>
    </row>
    <row r="64" spans="1:6" s="5" customFormat="1" ht="31.5" x14ac:dyDescent="0.25">
      <c r="A64" s="20" t="s">
        <v>20</v>
      </c>
      <c r="B64" s="51"/>
      <c r="C64" s="51"/>
      <c r="D64" s="51"/>
      <c r="E64" s="15"/>
      <c r="F64" s="15"/>
    </row>
    <row r="65" spans="1:8" s="5" customFormat="1" ht="15.75" x14ac:dyDescent="0.25">
      <c r="A65" s="16"/>
      <c r="B65" s="10"/>
      <c r="C65" s="10"/>
      <c r="D65" s="10"/>
      <c r="E65" s="17"/>
      <c r="F65" s="17"/>
    </row>
    <row r="66" spans="1:8" s="5" customFormat="1" ht="15.75" x14ac:dyDescent="0.25">
      <c r="A66" s="96" t="s">
        <v>38</v>
      </c>
      <c r="B66" s="96"/>
      <c r="C66" s="97" t="s">
        <v>105</v>
      </c>
      <c r="D66" s="97"/>
      <c r="E66" s="97"/>
      <c r="F66" s="31"/>
    </row>
    <row r="67" spans="1:8" s="5" customFormat="1" ht="15.75" x14ac:dyDescent="0.25">
      <c r="A67" s="3"/>
    </row>
    <row r="68" spans="1:8" s="5" customFormat="1" ht="173.25" x14ac:dyDescent="0.25">
      <c r="A68" s="13" t="s">
        <v>1</v>
      </c>
      <c r="B68" s="13" t="s">
        <v>6</v>
      </c>
      <c r="C68" s="13" t="s">
        <v>7</v>
      </c>
      <c r="D68" s="13" t="s">
        <v>60</v>
      </c>
      <c r="E68" s="13" t="s">
        <v>67</v>
      </c>
      <c r="F68" s="13" t="s">
        <v>84</v>
      </c>
    </row>
    <row r="69" spans="1:8" s="5" customFormat="1" ht="15.75" x14ac:dyDescent="0.25">
      <c r="A69" s="13" t="s">
        <v>8</v>
      </c>
      <c r="B69" s="50">
        <v>74843.320000000007</v>
      </c>
      <c r="C69" s="51">
        <v>30.2</v>
      </c>
      <c r="D69" s="51">
        <v>22602.68</v>
      </c>
      <c r="E69" s="52">
        <v>22869.66</v>
      </c>
      <c r="F69" s="52">
        <v>23901.61</v>
      </c>
    </row>
    <row r="70" spans="1:8" s="5" customFormat="1" ht="15.75" x14ac:dyDescent="0.25">
      <c r="A70" s="20" t="s">
        <v>5</v>
      </c>
      <c r="B70" s="51"/>
      <c r="C70" s="51"/>
      <c r="D70" s="51">
        <f>D69</f>
        <v>22602.68</v>
      </c>
      <c r="E70" s="51">
        <f t="shared" ref="E70:F70" si="2">E69</f>
        <v>22869.66</v>
      </c>
      <c r="F70" s="51">
        <f t="shared" si="2"/>
        <v>23901.61</v>
      </c>
    </row>
    <row r="71" spans="1:8" s="5" customFormat="1" ht="31.5" x14ac:dyDescent="0.25">
      <c r="A71" s="20" t="s">
        <v>20</v>
      </c>
      <c r="B71" s="51"/>
      <c r="C71" s="51"/>
      <c r="D71" s="84">
        <v>21.9</v>
      </c>
      <c r="E71" s="90">
        <v>22.84</v>
      </c>
      <c r="F71" s="90">
        <v>23.72</v>
      </c>
    </row>
    <row r="72" spans="1:8" s="5" customFormat="1" ht="15.75" x14ac:dyDescent="0.25">
      <c r="A72" s="16"/>
      <c r="B72" s="10"/>
      <c r="C72" s="10"/>
      <c r="D72" s="10"/>
      <c r="E72" s="17"/>
      <c r="F72" s="17"/>
    </row>
    <row r="73" spans="1:8" s="5" customFormat="1" ht="15.75" x14ac:dyDescent="0.25">
      <c r="A73" s="3"/>
    </row>
    <row r="74" spans="1:8" s="5" customFormat="1" ht="15.75" x14ac:dyDescent="0.25">
      <c r="A74" s="100" t="s">
        <v>28</v>
      </c>
      <c r="B74" s="100"/>
      <c r="C74" s="100"/>
      <c r="D74" s="100"/>
      <c r="E74" s="100"/>
      <c r="F74" s="100"/>
      <c r="G74" s="9"/>
    </row>
    <row r="75" spans="1:8" s="5" customFormat="1" ht="15.75" x14ac:dyDescent="0.25">
      <c r="A75" s="27"/>
      <c r="B75" s="27"/>
      <c r="C75" s="27"/>
      <c r="D75" s="27"/>
      <c r="E75" s="27"/>
      <c r="F75" s="27"/>
      <c r="G75" s="9"/>
    </row>
    <row r="76" spans="1:8" s="5" customFormat="1" ht="15" customHeight="1" x14ac:dyDescent="0.25">
      <c r="A76" s="96" t="s">
        <v>38</v>
      </c>
      <c r="B76" s="96"/>
      <c r="C76" s="97" t="s">
        <v>106</v>
      </c>
      <c r="D76" s="97"/>
      <c r="E76" s="97"/>
      <c r="F76" s="31"/>
      <c r="G76" s="9"/>
      <c r="H76" s="9"/>
    </row>
    <row r="77" spans="1:8" s="5" customFormat="1" ht="15.75" x14ac:dyDescent="0.25">
      <c r="A77" s="4"/>
    </row>
    <row r="78" spans="1:8" s="5" customFormat="1" ht="31.5" x14ac:dyDescent="0.25">
      <c r="A78" s="13" t="s">
        <v>1</v>
      </c>
      <c r="B78" s="13" t="s">
        <v>9</v>
      </c>
      <c r="C78" s="13" t="s">
        <v>3</v>
      </c>
      <c r="D78" s="13" t="s">
        <v>60</v>
      </c>
      <c r="E78" s="13" t="s">
        <v>67</v>
      </c>
      <c r="F78" s="13" t="s">
        <v>84</v>
      </c>
    </row>
    <row r="79" spans="1:8" s="5" customFormat="1" ht="15.75" x14ac:dyDescent="0.25">
      <c r="A79" s="13" t="s">
        <v>40</v>
      </c>
      <c r="B79" s="61">
        <v>3333.33</v>
      </c>
      <c r="C79" s="56">
        <v>12</v>
      </c>
      <c r="D79" s="56">
        <v>40000</v>
      </c>
      <c r="E79" s="12"/>
      <c r="F79" s="12"/>
    </row>
    <row r="80" spans="1:8" s="5" customFormat="1" ht="15.75" x14ac:dyDescent="0.25">
      <c r="A80" s="20" t="s">
        <v>5</v>
      </c>
      <c r="B80" s="57"/>
      <c r="C80" s="57"/>
      <c r="D80" s="57">
        <v>40000</v>
      </c>
      <c r="E80" s="22"/>
      <c r="F80" s="22"/>
    </row>
    <row r="81" spans="1:6" s="5" customFormat="1" ht="31.5" x14ac:dyDescent="0.25">
      <c r="A81" s="20" t="s">
        <v>20</v>
      </c>
      <c r="B81" s="57"/>
      <c r="C81" s="57"/>
      <c r="D81" s="57"/>
      <c r="E81" s="22"/>
      <c r="F81" s="22"/>
    </row>
    <row r="82" spans="1:6" s="5" customFormat="1" ht="15.75" x14ac:dyDescent="0.25">
      <c r="A82" s="16"/>
      <c r="B82" s="16"/>
      <c r="C82" s="16"/>
      <c r="D82" s="16"/>
      <c r="E82" s="25"/>
      <c r="F82" s="25"/>
    </row>
    <row r="83" spans="1:6" s="5" customFormat="1" ht="15.75" x14ac:dyDescent="0.25">
      <c r="A83" s="100" t="s">
        <v>29</v>
      </c>
      <c r="B83" s="98"/>
      <c r="C83" s="98"/>
      <c r="D83" s="98"/>
      <c r="E83" s="98"/>
      <c r="F83" s="98"/>
    </row>
    <row r="84" spans="1:6" s="5" customFormat="1" ht="15.75" x14ac:dyDescent="0.25">
      <c r="A84" s="27"/>
      <c r="B84" s="28"/>
      <c r="C84" s="28"/>
      <c r="D84" s="28"/>
      <c r="E84" s="28"/>
      <c r="F84" s="28"/>
    </row>
    <row r="85" spans="1:6" s="5" customFormat="1" ht="15.75" x14ac:dyDescent="0.25">
      <c r="A85" s="96" t="s">
        <v>130</v>
      </c>
      <c r="B85" s="96"/>
      <c r="C85" s="96"/>
      <c r="D85" s="96"/>
      <c r="E85" s="96"/>
      <c r="F85" s="96"/>
    </row>
    <row r="86" spans="1:6" s="5" customFormat="1" ht="15.75" x14ac:dyDescent="0.25">
      <c r="A86" s="4"/>
    </row>
    <row r="87" spans="1:6" s="5" customFormat="1" ht="47.25" x14ac:dyDescent="0.25">
      <c r="A87" s="13" t="s">
        <v>13</v>
      </c>
      <c r="B87" s="13" t="s">
        <v>21</v>
      </c>
      <c r="C87" s="13" t="s">
        <v>22</v>
      </c>
      <c r="D87" s="13" t="s">
        <v>60</v>
      </c>
      <c r="E87" s="13" t="s">
        <v>67</v>
      </c>
      <c r="F87" s="13" t="s">
        <v>84</v>
      </c>
    </row>
    <row r="88" spans="1:6" s="5" customFormat="1" ht="15.75" x14ac:dyDescent="0.25">
      <c r="A88" s="13" t="s">
        <v>42</v>
      </c>
      <c r="B88" s="61">
        <v>42</v>
      </c>
      <c r="C88" s="56"/>
      <c r="D88" s="56">
        <v>575038.56000000006</v>
      </c>
      <c r="E88" s="58"/>
      <c r="F88" s="12"/>
    </row>
    <row r="89" spans="1:6" s="5" customFormat="1" ht="15.75" hidden="1" x14ac:dyDescent="0.25">
      <c r="A89" s="13" t="s">
        <v>43</v>
      </c>
      <c r="B89" s="61">
        <v>91.2</v>
      </c>
      <c r="C89" s="56"/>
      <c r="D89" s="56"/>
      <c r="E89" s="58"/>
      <c r="F89" s="12"/>
    </row>
    <row r="90" spans="1:6" s="5" customFormat="1" ht="15" customHeight="1" x14ac:dyDescent="0.25">
      <c r="A90" s="13" t="s">
        <v>41</v>
      </c>
      <c r="B90" s="61"/>
      <c r="C90" s="56"/>
      <c r="D90" s="56">
        <v>25000</v>
      </c>
      <c r="E90" s="58"/>
      <c r="F90" s="12"/>
    </row>
    <row r="91" spans="1:6" s="5" customFormat="1" ht="15.75" x14ac:dyDescent="0.25">
      <c r="A91" s="20" t="s">
        <v>5</v>
      </c>
      <c r="B91" s="57"/>
      <c r="C91" s="57"/>
      <c r="D91" s="57">
        <f>SUM(D88+D89+D90)</f>
        <v>600038.56000000006</v>
      </c>
      <c r="E91" s="59"/>
      <c r="F91" s="15"/>
    </row>
    <row r="92" spans="1:6" s="5" customFormat="1" ht="31.5" x14ac:dyDescent="0.25">
      <c r="A92" s="20" t="s">
        <v>20</v>
      </c>
      <c r="B92" s="57"/>
      <c r="C92" s="57"/>
      <c r="D92" s="57"/>
      <c r="E92" s="59"/>
      <c r="F92" s="15"/>
    </row>
    <row r="93" spans="1:6" s="5" customFormat="1" ht="15.75" x14ac:dyDescent="0.25">
      <c r="A93" s="16"/>
      <c r="B93" s="81"/>
      <c r="C93" s="81"/>
      <c r="D93" s="81"/>
      <c r="E93" s="82"/>
      <c r="F93" s="17"/>
    </row>
    <row r="94" spans="1:6" s="5" customFormat="1" ht="15.75" x14ac:dyDescent="0.25">
      <c r="A94" s="96" t="s">
        <v>107</v>
      </c>
      <c r="B94" s="96"/>
      <c r="C94" s="96"/>
      <c r="D94" s="96"/>
      <c r="E94" s="96"/>
      <c r="F94" s="96"/>
    </row>
    <row r="95" spans="1:6" s="5" customFormat="1" ht="15.75" x14ac:dyDescent="0.25">
      <c r="A95" s="4"/>
    </row>
    <row r="96" spans="1:6" s="5" customFormat="1" ht="47.25" x14ac:dyDescent="0.25">
      <c r="A96" s="13" t="s">
        <v>13</v>
      </c>
      <c r="B96" s="13" t="s">
        <v>21</v>
      </c>
      <c r="C96" s="13" t="s">
        <v>22</v>
      </c>
      <c r="D96" s="13" t="s">
        <v>60</v>
      </c>
      <c r="E96" s="13" t="s">
        <v>67</v>
      </c>
      <c r="F96" s="13" t="s">
        <v>84</v>
      </c>
    </row>
    <row r="97" spans="1:6" s="5" customFormat="1" ht="15.75" x14ac:dyDescent="0.25">
      <c r="A97" s="13" t="s">
        <v>42</v>
      </c>
      <c r="B97" s="61"/>
      <c r="C97" s="56"/>
      <c r="D97" s="56"/>
      <c r="E97" s="58"/>
      <c r="F97" s="12"/>
    </row>
    <row r="98" spans="1:6" s="5" customFormat="1" ht="15.75" x14ac:dyDescent="0.25">
      <c r="A98" s="13" t="s">
        <v>41</v>
      </c>
      <c r="B98" s="61"/>
      <c r="C98" s="56"/>
      <c r="D98" s="56"/>
      <c r="E98" s="58"/>
      <c r="F98" s="12"/>
    </row>
    <row r="99" spans="1:6" s="5" customFormat="1" ht="15.75" x14ac:dyDescent="0.25">
      <c r="A99" s="20" t="s">
        <v>5</v>
      </c>
      <c r="B99" s="57"/>
      <c r="C99" s="57"/>
      <c r="D99" s="57"/>
      <c r="E99" s="59"/>
      <c r="F99" s="15"/>
    </row>
    <row r="100" spans="1:6" s="5" customFormat="1" ht="31.5" x14ac:dyDescent="0.25">
      <c r="A100" s="20" t="s">
        <v>20</v>
      </c>
      <c r="B100" s="57"/>
      <c r="C100" s="57"/>
      <c r="D100" s="57"/>
      <c r="E100" s="59"/>
      <c r="F100" s="15"/>
    </row>
    <row r="101" spans="1:6" s="5" customFormat="1" ht="15.75" x14ac:dyDescent="0.25">
      <c r="A101" s="16"/>
      <c r="B101" s="81"/>
      <c r="C101" s="81"/>
      <c r="D101" s="81"/>
      <c r="E101" s="82"/>
      <c r="F101" s="17"/>
    </row>
    <row r="102" spans="1:6" s="5" customFormat="1" ht="15.75" x14ac:dyDescent="0.25">
      <c r="A102" s="16"/>
      <c r="B102" s="10"/>
      <c r="C102" s="10"/>
      <c r="D102" s="10"/>
      <c r="E102" s="17"/>
      <c r="F102" s="17"/>
    </row>
    <row r="103" spans="1:6" s="5" customFormat="1" ht="15.75" x14ac:dyDescent="0.25">
      <c r="A103" s="96" t="s">
        <v>131</v>
      </c>
      <c r="B103" s="96"/>
      <c r="C103" s="96"/>
      <c r="D103" s="96"/>
      <c r="E103" s="96"/>
      <c r="F103" s="96"/>
    </row>
    <row r="104" spans="1:6" s="5" customFormat="1" ht="15.75" x14ac:dyDescent="0.25">
      <c r="A104" s="4"/>
    </row>
    <row r="105" spans="1:6" s="5" customFormat="1" ht="47.25" x14ac:dyDescent="0.25">
      <c r="A105" s="13" t="s">
        <v>13</v>
      </c>
      <c r="B105" s="13" t="s">
        <v>21</v>
      </c>
      <c r="C105" s="13" t="s">
        <v>22</v>
      </c>
      <c r="D105" s="13" t="s">
        <v>60</v>
      </c>
      <c r="E105" s="13" t="s">
        <v>67</v>
      </c>
      <c r="F105" s="13" t="s">
        <v>84</v>
      </c>
    </row>
    <row r="106" spans="1:6" s="5" customFormat="1" ht="15.75" x14ac:dyDescent="0.25">
      <c r="A106" s="13" t="s">
        <v>41</v>
      </c>
      <c r="B106" s="60"/>
      <c r="C106" s="50"/>
      <c r="D106" s="50">
        <v>24683.3</v>
      </c>
      <c r="E106" s="12"/>
      <c r="F106" s="12"/>
    </row>
    <row r="107" spans="1:6" s="5" customFormat="1" ht="15.75" x14ac:dyDescent="0.25">
      <c r="A107" s="20" t="s">
        <v>5</v>
      </c>
      <c r="B107" s="51"/>
      <c r="C107" s="51"/>
      <c r="D107" s="51">
        <v>24683.3</v>
      </c>
      <c r="E107" s="15"/>
      <c r="F107" s="15"/>
    </row>
    <row r="108" spans="1:6" s="5" customFormat="1" ht="31.5" x14ac:dyDescent="0.25">
      <c r="A108" s="20" t="s">
        <v>20</v>
      </c>
      <c r="B108" s="51"/>
      <c r="C108" s="51"/>
      <c r="D108" s="51"/>
      <c r="E108" s="15"/>
      <c r="F108" s="15"/>
    </row>
    <row r="109" spans="1:6" s="5" customFormat="1" ht="15.75" x14ac:dyDescent="0.25">
      <c r="A109" s="96" t="s">
        <v>132</v>
      </c>
      <c r="B109" s="96"/>
      <c r="C109" s="96"/>
      <c r="D109" s="96"/>
      <c r="E109" s="96"/>
      <c r="F109" s="96"/>
    </row>
    <row r="110" spans="1:6" s="5" customFormat="1" ht="15.75" x14ac:dyDescent="0.25">
      <c r="A110" s="4"/>
    </row>
    <row r="111" spans="1:6" s="5" customFormat="1" ht="47.25" x14ac:dyDescent="0.25">
      <c r="A111" s="13" t="s">
        <v>13</v>
      </c>
      <c r="B111" s="13" t="s">
        <v>21</v>
      </c>
      <c r="C111" s="13" t="s">
        <v>22</v>
      </c>
      <c r="D111" s="13" t="s">
        <v>60</v>
      </c>
      <c r="E111" s="13" t="s">
        <v>67</v>
      </c>
      <c r="F111" s="13" t="s">
        <v>84</v>
      </c>
    </row>
    <row r="112" spans="1:6" s="5" customFormat="1" ht="15.75" x14ac:dyDescent="0.25">
      <c r="A112" s="13" t="s">
        <v>41</v>
      </c>
      <c r="B112" s="60"/>
      <c r="C112" s="50"/>
      <c r="D112" s="50">
        <v>28777.9</v>
      </c>
      <c r="E112" s="12"/>
      <c r="F112" s="12"/>
    </row>
    <row r="113" spans="1:6" s="5" customFormat="1" ht="15.75" x14ac:dyDescent="0.25">
      <c r="A113" s="20" t="s">
        <v>5</v>
      </c>
      <c r="B113" s="51"/>
      <c r="C113" s="51"/>
      <c r="D113" s="51">
        <v>28777.9</v>
      </c>
      <c r="E113" s="15"/>
      <c r="F113" s="15"/>
    </row>
    <row r="114" spans="1:6" s="5" customFormat="1" ht="31.5" x14ac:dyDescent="0.25">
      <c r="A114" s="20" t="s">
        <v>20</v>
      </c>
      <c r="B114" s="51"/>
      <c r="C114" s="51"/>
      <c r="D114" s="51"/>
      <c r="E114" s="15"/>
      <c r="F114" s="15"/>
    </row>
    <row r="115" spans="1:6" s="5" customFormat="1" ht="15.75" x14ac:dyDescent="0.25">
      <c r="A115" s="16"/>
      <c r="B115" s="77"/>
      <c r="C115" s="77"/>
      <c r="D115" s="77"/>
      <c r="E115" s="17"/>
      <c r="F115" s="17"/>
    </row>
    <row r="116" spans="1:6" s="5" customFormat="1" ht="15.75" x14ac:dyDescent="0.25">
      <c r="A116" s="16"/>
      <c r="B116" s="10"/>
      <c r="C116" s="10"/>
      <c r="D116" s="10"/>
      <c r="E116" s="17"/>
      <c r="F116" s="17"/>
    </row>
    <row r="117" spans="1:6" s="5" customFormat="1" ht="15.75" x14ac:dyDescent="0.25">
      <c r="A117" s="100" t="s">
        <v>30</v>
      </c>
      <c r="B117" s="98"/>
      <c r="C117" s="98"/>
      <c r="D117" s="98"/>
      <c r="E117" s="98"/>
      <c r="F117" s="98"/>
    </row>
    <row r="118" spans="1:6" s="5" customFormat="1" ht="15.75" x14ac:dyDescent="0.25">
      <c r="A118" s="27"/>
      <c r="B118" s="28"/>
      <c r="C118" s="28"/>
      <c r="D118" s="28"/>
      <c r="E118" s="28"/>
      <c r="F118" s="28"/>
    </row>
    <row r="119" spans="1:6" s="5" customFormat="1" ht="15.75" x14ac:dyDescent="0.25">
      <c r="A119" s="4"/>
    </row>
    <row r="120" spans="1:6" s="5" customFormat="1" ht="15.75" x14ac:dyDescent="0.25">
      <c r="A120" s="96" t="s">
        <v>38</v>
      </c>
      <c r="B120" s="96"/>
      <c r="C120" s="97" t="s">
        <v>108</v>
      </c>
      <c r="D120" s="97"/>
      <c r="E120" s="97"/>
      <c r="F120" s="31"/>
    </row>
    <row r="121" spans="1:6" s="5" customFormat="1" ht="15.75" x14ac:dyDescent="0.25">
      <c r="A121" s="4"/>
    </row>
    <row r="122" spans="1:6" s="5" customFormat="1" ht="31.5" x14ac:dyDescent="0.25">
      <c r="A122" s="13" t="s">
        <v>10</v>
      </c>
      <c r="B122" s="13" t="s">
        <v>11</v>
      </c>
      <c r="C122" s="13" t="s">
        <v>12</v>
      </c>
      <c r="D122" s="13" t="s">
        <v>60</v>
      </c>
      <c r="E122" s="13" t="s">
        <v>67</v>
      </c>
      <c r="F122" s="13" t="s">
        <v>84</v>
      </c>
    </row>
    <row r="123" spans="1:6" s="5" customFormat="1" ht="47.25" x14ac:dyDescent="0.25">
      <c r="A123" s="13" t="s">
        <v>64</v>
      </c>
      <c r="B123" s="13">
        <v>12</v>
      </c>
      <c r="C123" s="13">
        <v>4650</v>
      </c>
      <c r="D123" s="13">
        <v>55800</v>
      </c>
      <c r="E123" s="12"/>
      <c r="F123" s="12"/>
    </row>
    <row r="124" spans="1:6" s="5" customFormat="1" ht="15.75" x14ac:dyDescent="0.25">
      <c r="A124" s="20" t="s">
        <v>5</v>
      </c>
      <c r="B124" s="21">
        <v>12</v>
      </c>
      <c r="C124" s="21">
        <v>4650</v>
      </c>
      <c r="D124" s="21">
        <f>D123</f>
        <v>55800</v>
      </c>
      <c r="E124" s="15"/>
      <c r="F124" s="15"/>
    </row>
    <row r="125" spans="1:6" s="5" customFormat="1" ht="31.5" x14ac:dyDescent="0.25">
      <c r="A125" s="20" t="s">
        <v>20</v>
      </c>
      <c r="B125" s="21"/>
      <c r="C125" s="21"/>
      <c r="D125" s="21">
        <v>7.2</v>
      </c>
      <c r="E125" s="15"/>
      <c r="F125" s="15"/>
    </row>
    <row r="126" spans="1:6" s="5" customFormat="1" ht="15.75" x14ac:dyDescent="0.25">
      <c r="A126" s="16"/>
      <c r="B126" s="10"/>
      <c r="C126" s="10"/>
      <c r="D126" s="10"/>
      <c r="E126" s="17"/>
      <c r="F126" s="17"/>
    </row>
    <row r="127" spans="1:6" s="5" customFormat="1" ht="15.75" x14ac:dyDescent="0.25">
      <c r="A127" s="4"/>
    </row>
    <row r="128" spans="1:6" s="5" customFormat="1" ht="15.75" x14ac:dyDescent="0.25">
      <c r="A128" s="96" t="s">
        <v>38</v>
      </c>
      <c r="B128" s="96"/>
      <c r="C128" s="97" t="s">
        <v>109</v>
      </c>
      <c r="D128" s="97"/>
      <c r="E128" s="97"/>
      <c r="F128" s="31"/>
    </row>
    <row r="129" spans="1:6" s="5" customFormat="1" ht="15.75" x14ac:dyDescent="0.25">
      <c r="A129" s="4"/>
    </row>
    <row r="130" spans="1:6" s="5" customFormat="1" ht="31.5" x14ac:dyDescent="0.25">
      <c r="A130" s="13" t="s">
        <v>10</v>
      </c>
      <c r="B130" s="13" t="s">
        <v>11</v>
      </c>
      <c r="C130" s="13" t="s">
        <v>12</v>
      </c>
      <c r="D130" s="13" t="s">
        <v>60</v>
      </c>
      <c r="E130" s="13" t="s">
        <v>67</v>
      </c>
      <c r="F130" s="13" t="s">
        <v>84</v>
      </c>
    </row>
    <row r="131" spans="1:6" s="5" customFormat="1" ht="47.25" x14ac:dyDescent="0.25">
      <c r="A131" s="13" t="s">
        <v>44</v>
      </c>
      <c r="B131" s="95">
        <v>12</v>
      </c>
      <c r="C131" s="94">
        <v>53483.33</v>
      </c>
      <c r="D131" s="94">
        <v>641800</v>
      </c>
      <c r="E131" s="62">
        <v>678920</v>
      </c>
      <c r="F131" s="62">
        <v>704550</v>
      </c>
    </row>
    <row r="132" spans="1:6" s="5" customFormat="1" ht="15.75" x14ac:dyDescent="0.25">
      <c r="A132" s="20" t="s">
        <v>5</v>
      </c>
      <c r="B132" s="21"/>
      <c r="C132" s="57"/>
      <c r="D132" s="57">
        <f>D131</f>
        <v>641800</v>
      </c>
      <c r="E132" s="57">
        <f t="shared" ref="E132:F132" si="3">E131</f>
        <v>678920</v>
      </c>
      <c r="F132" s="57">
        <f t="shared" si="3"/>
        <v>704550</v>
      </c>
    </row>
    <row r="133" spans="1:6" s="5" customFormat="1" ht="31.5" x14ac:dyDescent="0.25">
      <c r="A133" s="20" t="s">
        <v>20</v>
      </c>
      <c r="B133" s="21"/>
      <c r="C133" s="57"/>
      <c r="D133" s="86"/>
      <c r="E133" s="92"/>
      <c r="F133" s="92"/>
    </row>
    <row r="134" spans="1:6" s="5" customFormat="1" ht="15.75" x14ac:dyDescent="0.25">
      <c r="A134" s="16"/>
      <c r="B134" s="10"/>
      <c r="C134" s="10"/>
      <c r="D134" s="10"/>
      <c r="E134" s="17"/>
      <c r="F134" s="17"/>
    </row>
    <row r="135" spans="1:6" s="5" customFormat="1" ht="15.75" x14ac:dyDescent="0.25">
      <c r="A135" s="96" t="s">
        <v>38</v>
      </c>
      <c r="B135" s="96"/>
      <c r="C135" s="97" t="s">
        <v>110</v>
      </c>
      <c r="D135" s="97"/>
      <c r="E135" s="97"/>
      <c r="F135" s="31"/>
    </row>
    <row r="136" spans="1:6" s="5" customFormat="1" ht="15.75" x14ac:dyDescent="0.25">
      <c r="A136" s="4"/>
    </row>
    <row r="137" spans="1:6" s="5" customFormat="1" ht="31.5" x14ac:dyDescent="0.25">
      <c r="A137" s="13" t="s">
        <v>10</v>
      </c>
      <c r="B137" s="13" t="s">
        <v>11</v>
      </c>
      <c r="C137" s="13" t="s">
        <v>12</v>
      </c>
      <c r="D137" s="13" t="s">
        <v>60</v>
      </c>
      <c r="E137" s="13" t="s">
        <v>67</v>
      </c>
      <c r="F137" s="13" t="s">
        <v>84</v>
      </c>
    </row>
    <row r="138" spans="1:6" s="5" customFormat="1" ht="47.25" x14ac:dyDescent="0.25">
      <c r="A138" s="13" t="s">
        <v>45</v>
      </c>
      <c r="B138" s="13"/>
      <c r="C138" s="50"/>
      <c r="D138" s="50"/>
      <c r="E138" s="50">
        <v>0</v>
      </c>
      <c r="F138" s="50">
        <v>0</v>
      </c>
    </row>
    <row r="139" spans="1:6" s="5" customFormat="1" ht="31.5" x14ac:dyDescent="0.25">
      <c r="A139" s="13" t="s">
        <v>47</v>
      </c>
      <c r="B139" s="13">
        <v>0</v>
      </c>
      <c r="C139" s="50">
        <v>0</v>
      </c>
      <c r="D139" s="50"/>
      <c r="E139" s="50"/>
      <c r="F139" s="50"/>
    </row>
    <row r="140" spans="1:6" s="5" customFormat="1" ht="15.75" x14ac:dyDescent="0.25">
      <c r="A140" s="20" t="s">
        <v>5</v>
      </c>
      <c r="B140" s="21"/>
      <c r="C140" s="51"/>
      <c r="D140" s="51">
        <f>D138+D139</f>
        <v>0</v>
      </c>
      <c r="E140" s="51">
        <f t="shared" ref="E140:F140" si="4">E138</f>
        <v>0</v>
      </c>
      <c r="F140" s="51">
        <f t="shared" si="4"/>
        <v>0</v>
      </c>
    </row>
    <row r="141" spans="1:6" s="5" customFormat="1" ht="31.5" x14ac:dyDescent="0.25">
      <c r="A141" s="20" t="s">
        <v>20</v>
      </c>
      <c r="B141" s="21"/>
      <c r="C141" s="51"/>
      <c r="D141" s="51"/>
      <c r="E141" s="51">
        <v>0</v>
      </c>
      <c r="F141" s="51">
        <v>0</v>
      </c>
    </row>
    <row r="142" spans="1:6" s="5" customFormat="1" ht="15.75" x14ac:dyDescent="0.25">
      <c r="A142" s="16"/>
      <c r="B142" s="10"/>
      <c r="C142" s="77"/>
      <c r="D142" s="77"/>
      <c r="E142" s="77"/>
      <c r="F142" s="77"/>
    </row>
    <row r="143" spans="1:6" s="5" customFormat="1" ht="15.75" x14ac:dyDescent="0.25">
      <c r="A143" s="96" t="s">
        <v>38</v>
      </c>
      <c r="B143" s="96"/>
      <c r="C143" s="97" t="s">
        <v>110</v>
      </c>
      <c r="D143" s="97"/>
      <c r="E143" s="97"/>
      <c r="F143" s="31"/>
    </row>
    <row r="144" spans="1:6" s="5" customFormat="1" ht="15.75" x14ac:dyDescent="0.25">
      <c r="A144" s="4"/>
    </row>
    <row r="145" spans="1:8" s="5" customFormat="1" ht="31.5" x14ac:dyDescent="0.25">
      <c r="A145" s="13" t="s">
        <v>10</v>
      </c>
      <c r="B145" s="13" t="s">
        <v>11</v>
      </c>
      <c r="C145" s="13" t="s">
        <v>12</v>
      </c>
      <c r="D145" s="13" t="s">
        <v>60</v>
      </c>
      <c r="E145" s="13" t="s">
        <v>67</v>
      </c>
      <c r="F145" s="13" t="s">
        <v>84</v>
      </c>
    </row>
    <row r="146" spans="1:8" s="5" customFormat="1" ht="31.5" x14ac:dyDescent="0.25">
      <c r="A146" s="13" t="s">
        <v>71</v>
      </c>
      <c r="B146" s="13">
        <v>1</v>
      </c>
      <c r="C146" s="50"/>
      <c r="D146" s="50"/>
      <c r="E146" s="50"/>
      <c r="F146" s="50"/>
    </row>
    <row r="147" spans="1:8" s="5" customFormat="1" ht="31.5" x14ac:dyDescent="0.25">
      <c r="A147" s="20" t="s">
        <v>20</v>
      </c>
      <c r="B147" s="21"/>
      <c r="C147" s="51"/>
      <c r="D147" s="51"/>
      <c r="E147" s="51"/>
      <c r="F147" s="51"/>
    </row>
    <row r="148" spans="1:8" s="5" customFormat="1" ht="15.75" x14ac:dyDescent="0.25">
      <c r="A148" s="16"/>
      <c r="B148" s="10"/>
      <c r="C148" s="77"/>
      <c r="D148" s="77"/>
      <c r="E148" s="77"/>
      <c r="F148" s="77"/>
    </row>
    <row r="149" spans="1:8" s="5" customFormat="1" ht="15.75" x14ac:dyDescent="0.25">
      <c r="A149" s="96" t="s">
        <v>38</v>
      </c>
      <c r="B149" s="96"/>
      <c r="C149" s="97" t="s">
        <v>111</v>
      </c>
      <c r="D149" s="97"/>
      <c r="E149" s="97"/>
      <c r="F149" s="31"/>
    </row>
    <row r="150" spans="1:8" s="5" customFormat="1" ht="15.75" x14ac:dyDescent="0.25">
      <c r="A150" s="4"/>
    </row>
    <row r="151" spans="1:8" s="5" customFormat="1" ht="31.5" x14ac:dyDescent="0.25">
      <c r="A151" s="13" t="s">
        <v>10</v>
      </c>
      <c r="B151" s="13" t="s">
        <v>11</v>
      </c>
      <c r="C151" s="13" t="s">
        <v>12</v>
      </c>
      <c r="D151" s="13" t="s">
        <v>60</v>
      </c>
      <c r="E151" s="13" t="s">
        <v>67</v>
      </c>
      <c r="F151" s="13" t="s">
        <v>84</v>
      </c>
    </row>
    <row r="152" spans="1:8" s="5" customFormat="1" ht="31.5" x14ac:dyDescent="0.25">
      <c r="A152" s="13" t="s">
        <v>71</v>
      </c>
      <c r="B152" s="13">
        <v>1</v>
      </c>
      <c r="C152" s="50"/>
      <c r="D152" s="50"/>
      <c r="E152" s="50"/>
      <c r="F152" s="50"/>
    </row>
    <row r="153" spans="1:8" s="5" customFormat="1" ht="31.5" x14ac:dyDescent="0.25">
      <c r="A153" s="20" t="s">
        <v>20</v>
      </c>
      <c r="B153" s="21"/>
      <c r="C153" s="51"/>
      <c r="D153" s="51"/>
      <c r="E153" s="51"/>
      <c r="F153" s="51"/>
    </row>
    <row r="154" spans="1:8" s="5" customFormat="1" ht="15.75" x14ac:dyDescent="0.25">
      <c r="A154" s="16"/>
      <c r="B154" s="10"/>
      <c r="C154" s="77"/>
      <c r="D154" s="77"/>
      <c r="E154" s="77"/>
      <c r="F154" s="77"/>
    </row>
    <row r="155" spans="1:8" s="5" customFormat="1" ht="15.75" x14ac:dyDescent="0.25">
      <c r="A155" s="16"/>
      <c r="B155" s="10"/>
      <c r="C155" s="77"/>
      <c r="D155" s="77"/>
      <c r="E155" s="77"/>
      <c r="F155" s="77"/>
    </row>
    <row r="156" spans="1:8" s="5" customFormat="1" ht="15.75" x14ac:dyDescent="0.25">
      <c r="A156" s="16"/>
      <c r="B156" s="10"/>
      <c r="C156" s="77"/>
      <c r="D156" s="77"/>
      <c r="E156" s="77"/>
      <c r="F156" s="77"/>
    </row>
    <row r="157" spans="1:8" s="5" customFormat="1" ht="15.75" x14ac:dyDescent="0.25">
      <c r="A157" s="16"/>
      <c r="B157" s="10"/>
      <c r="C157" s="10"/>
      <c r="D157" s="10"/>
      <c r="E157" s="17"/>
      <c r="F157" s="17"/>
    </row>
    <row r="158" spans="1:8" s="5" customFormat="1" ht="15.75" x14ac:dyDescent="0.25">
      <c r="A158" s="100" t="s">
        <v>31</v>
      </c>
      <c r="B158" s="100"/>
      <c r="C158" s="100"/>
      <c r="D158" s="100"/>
      <c r="E158" s="100"/>
      <c r="F158" s="100"/>
    </row>
    <row r="159" spans="1:8" s="5" customFormat="1" ht="15.75" x14ac:dyDescent="0.25">
      <c r="A159" s="71"/>
      <c r="B159" s="70"/>
      <c r="C159" s="70"/>
      <c r="D159" s="70"/>
      <c r="E159" s="70"/>
      <c r="F159" s="70"/>
    </row>
    <row r="160" spans="1:8" s="5" customFormat="1" ht="15" customHeight="1" x14ac:dyDescent="0.25">
      <c r="A160" s="96" t="s">
        <v>38</v>
      </c>
      <c r="B160" s="96"/>
      <c r="C160" s="97" t="s">
        <v>112</v>
      </c>
      <c r="D160" s="97"/>
      <c r="E160" s="97"/>
      <c r="F160" s="31"/>
      <c r="G160" s="9"/>
      <c r="H160" s="9"/>
    </row>
    <row r="161" spans="1:6" s="5" customFormat="1" ht="15.75" x14ac:dyDescent="0.25">
      <c r="A161" s="4"/>
    </row>
    <row r="162" spans="1:6" s="5" customFormat="1" ht="31.5" x14ac:dyDescent="0.25">
      <c r="A162" s="13" t="s">
        <v>13</v>
      </c>
      <c r="B162" s="13" t="s">
        <v>11</v>
      </c>
      <c r="C162" s="13" t="s">
        <v>12</v>
      </c>
      <c r="D162" s="13" t="s">
        <v>60</v>
      </c>
      <c r="E162" s="13" t="s">
        <v>67</v>
      </c>
      <c r="F162" s="13" t="s">
        <v>84</v>
      </c>
    </row>
    <row r="163" spans="1:6" s="5" customFormat="1" ht="15.75" hidden="1" x14ac:dyDescent="0.25">
      <c r="A163" s="13" t="s">
        <v>46</v>
      </c>
      <c r="B163" s="13"/>
      <c r="C163" s="50"/>
      <c r="D163" s="50"/>
      <c r="E163" s="12"/>
      <c r="F163" s="12"/>
    </row>
    <row r="164" spans="1:6" s="5" customFormat="1" ht="31.5" x14ac:dyDescent="0.25">
      <c r="A164" s="13" t="s">
        <v>69</v>
      </c>
      <c r="B164" s="13">
        <v>1</v>
      </c>
      <c r="C164" s="50">
        <v>2000</v>
      </c>
      <c r="D164" s="50">
        <v>2000</v>
      </c>
      <c r="E164" s="12"/>
      <c r="F164" s="12"/>
    </row>
    <row r="165" spans="1:6" s="5" customFormat="1" ht="15.75" x14ac:dyDescent="0.25">
      <c r="A165" s="20" t="s">
        <v>5</v>
      </c>
      <c r="B165" s="21">
        <v>1</v>
      </c>
      <c r="C165" s="51">
        <v>2000</v>
      </c>
      <c r="D165" s="51">
        <v>2000</v>
      </c>
      <c r="E165" s="15"/>
      <c r="F165" s="15"/>
    </row>
    <row r="166" spans="1:6" s="5" customFormat="1" ht="35.25" customHeight="1" x14ac:dyDescent="0.25">
      <c r="A166" s="20" t="s">
        <v>20</v>
      </c>
      <c r="B166" s="21"/>
      <c r="C166" s="51"/>
      <c r="D166" s="51"/>
      <c r="E166" s="15"/>
      <c r="F166" s="15"/>
    </row>
    <row r="167" spans="1:6" s="5" customFormat="1" ht="15.75" x14ac:dyDescent="0.25">
      <c r="A167" s="16"/>
      <c r="B167" s="10"/>
      <c r="C167" s="10"/>
      <c r="D167" s="10"/>
      <c r="E167" s="17"/>
      <c r="F167" s="17"/>
    </row>
    <row r="168" spans="1:6" s="5" customFormat="1" ht="15.75" x14ac:dyDescent="0.25">
      <c r="A168" s="16"/>
      <c r="B168" s="10"/>
      <c r="C168" s="10"/>
      <c r="D168" s="10"/>
      <c r="E168" s="17"/>
      <c r="F168" s="17"/>
    </row>
    <row r="169" spans="1:6" s="5" customFormat="1" ht="15.75" x14ac:dyDescent="0.25">
      <c r="A169" s="96" t="s">
        <v>38</v>
      </c>
      <c r="B169" s="96"/>
      <c r="C169" s="97" t="s">
        <v>126</v>
      </c>
      <c r="D169" s="97"/>
      <c r="E169" s="97"/>
      <c r="F169" s="31"/>
    </row>
    <row r="170" spans="1:6" s="5" customFormat="1" ht="15.75" x14ac:dyDescent="0.25">
      <c r="A170" s="4"/>
    </row>
    <row r="171" spans="1:6" s="5" customFormat="1" ht="31.5" x14ac:dyDescent="0.25">
      <c r="A171" s="13" t="s">
        <v>13</v>
      </c>
      <c r="B171" s="13" t="s">
        <v>11</v>
      </c>
      <c r="C171" s="13" t="s">
        <v>12</v>
      </c>
      <c r="D171" s="13" t="s">
        <v>60</v>
      </c>
      <c r="E171" s="13" t="s">
        <v>67</v>
      </c>
      <c r="F171" s="13" t="s">
        <v>84</v>
      </c>
    </row>
    <row r="172" spans="1:6" s="5" customFormat="1" ht="47.25" x14ac:dyDescent="0.25">
      <c r="A172" s="13" t="s">
        <v>127</v>
      </c>
      <c r="B172" s="13"/>
      <c r="C172" s="50"/>
      <c r="D172" s="50">
        <v>71900.990000000005</v>
      </c>
      <c r="E172" s="12"/>
      <c r="F172" s="12"/>
    </row>
    <row r="173" spans="1:6" s="5" customFormat="1" ht="15.75" x14ac:dyDescent="0.25">
      <c r="A173" s="20" t="s">
        <v>5</v>
      </c>
      <c r="B173" s="21"/>
      <c r="C173" s="51"/>
      <c r="D173" s="51">
        <v>71909.990000000005</v>
      </c>
      <c r="E173" s="15"/>
      <c r="F173" s="15"/>
    </row>
    <row r="174" spans="1:6" s="5" customFormat="1" ht="31.5" x14ac:dyDescent="0.25">
      <c r="A174" s="20" t="s">
        <v>20</v>
      </c>
      <c r="B174" s="21"/>
      <c r="C174" s="51"/>
      <c r="D174" s="51"/>
      <c r="E174" s="15"/>
      <c r="F174" s="15"/>
    </row>
    <row r="175" spans="1:6" s="5" customFormat="1" ht="15.75" x14ac:dyDescent="0.25">
      <c r="A175" s="16"/>
      <c r="B175" s="10"/>
      <c r="C175" s="10"/>
      <c r="D175" s="10"/>
      <c r="E175" s="17"/>
      <c r="F175" s="17"/>
    </row>
    <row r="176" spans="1:6" s="5" customFormat="1" ht="15.75" x14ac:dyDescent="0.25">
      <c r="A176" s="16"/>
      <c r="B176" s="10"/>
      <c r="C176" s="10"/>
      <c r="D176" s="10"/>
      <c r="E176" s="17"/>
      <c r="F176" s="17"/>
    </row>
    <row r="177" spans="1:6" s="5" customFormat="1" ht="15.75" x14ac:dyDescent="0.25">
      <c r="A177" s="96" t="s">
        <v>38</v>
      </c>
      <c r="B177" s="96"/>
      <c r="C177" s="97" t="s">
        <v>128</v>
      </c>
      <c r="D177" s="97"/>
      <c r="E177" s="97"/>
      <c r="F177" s="31"/>
    </row>
    <row r="178" spans="1:6" s="5" customFormat="1" ht="15.75" x14ac:dyDescent="0.25">
      <c r="A178" s="4"/>
    </row>
    <row r="179" spans="1:6" s="5" customFormat="1" ht="31.5" x14ac:dyDescent="0.25">
      <c r="A179" s="13" t="s">
        <v>13</v>
      </c>
      <c r="B179" s="13" t="s">
        <v>11</v>
      </c>
      <c r="C179" s="13" t="s">
        <v>12</v>
      </c>
      <c r="D179" s="13" t="s">
        <v>60</v>
      </c>
      <c r="E179" s="13" t="s">
        <v>67</v>
      </c>
      <c r="F179" s="13" t="s">
        <v>84</v>
      </c>
    </row>
    <row r="180" spans="1:6" s="5" customFormat="1" ht="47.25" x14ac:dyDescent="0.25">
      <c r="A180" s="13" t="s">
        <v>127</v>
      </c>
      <c r="B180" s="13"/>
      <c r="C180" s="50">
        <v>30.2</v>
      </c>
      <c r="D180" s="50">
        <v>21714.06</v>
      </c>
      <c r="E180" s="12"/>
      <c r="F180" s="12"/>
    </row>
    <row r="181" spans="1:6" s="5" customFormat="1" ht="15.75" x14ac:dyDescent="0.25">
      <c r="A181" s="20" t="s">
        <v>5</v>
      </c>
      <c r="B181" s="21"/>
      <c r="C181" s="51">
        <v>30.2</v>
      </c>
      <c r="D181" s="51">
        <v>21714.06</v>
      </c>
      <c r="E181" s="15"/>
      <c r="F181" s="15"/>
    </row>
    <row r="182" spans="1:6" s="5" customFormat="1" ht="31.5" x14ac:dyDescent="0.25">
      <c r="A182" s="20" t="s">
        <v>20</v>
      </c>
      <c r="B182" s="21"/>
      <c r="C182" s="51"/>
      <c r="D182" s="51"/>
      <c r="E182" s="15"/>
      <c r="F182" s="15"/>
    </row>
    <row r="183" spans="1:6" s="5" customFormat="1" ht="15.75" x14ac:dyDescent="0.25">
      <c r="A183" s="16"/>
      <c r="B183" s="10"/>
      <c r="C183" s="77"/>
      <c r="D183" s="77"/>
      <c r="E183" s="17"/>
      <c r="F183" s="17"/>
    </row>
    <row r="184" spans="1:6" s="5" customFormat="1" ht="15.75" x14ac:dyDescent="0.25">
      <c r="A184" s="16"/>
      <c r="B184" s="10"/>
      <c r="C184" s="77"/>
      <c r="D184" s="77"/>
      <c r="E184" s="17"/>
      <c r="F184" s="17"/>
    </row>
    <row r="185" spans="1:6" s="5" customFormat="1" ht="15.75" x14ac:dyDescent="0.25">
      <c r="A185" s="96" t="s">
        <v>38</v>
      </c>
      <c r="B185" s="96"/>
      <c r="C185" s="97" t="s">
        <v>124</v>
      </c>
      <c r="D185" s="97"/>
      <c r="E185" s="97"/>
      <c r="F185" s="31"/>
    </row>
    <row r="186" spans="1:6" s="5" customFormat="1" ht="15.75" x14ac:dyDescent="0.25">
      <c r="A186" s="4"/>
    </row>
    <row r="187" spans="1:6" s="5" customFormat="1" ht="31.5" x14ac:dyDescent="0.25">
      <c r="A187" s="13" t="s">
        <v>13</v>
      </c>
      <c r="B187" s="13" t="s">
        <v>11</v>
      </c>
      <c r="C187" s="13" t="s">
        <v>12</v>
      </c>
      <c r="D187" s="13" t="s">
        <v>60</v>
      </c>
      <c r="E187" s="13" t="s">
        <v>67</v>
      </c>
      <c r="F187" s="13" t="s">
        <v>84</v>
      </c>
    </row>
    <row r="188" spans="1:6" s="5" customFormat="1" ht="29.25" x14ac:dyDescent="0.25">
      <c r="A188" s="83" t="s">
        <v>125</v>
      </c>
      <c r="B188" s="13">
        <v>1</v>
      </c>
      <c r="C188" s="50">
        <v>121000</v>
      </c>
      <c r="D188" s="50">
        <v>121000</v>
      </c>
      <c r="E188" s="12"/>
      <c r="F188" s="12"/>
    </row>
    <row r="189" spans="1:6" s="5" customFormat="1" ht="15.75" x14ac:dyDescent="0.25">
      <c r="A189" s="20" t="s">
        <v>5</v>
      </c>
      <c r="B189" s="21">
        <v>1</v>
      </c>
      <c r="C189" s="51">
        <v>121000</v>
      </c>
      <c r="D189" s="51">
        <v>121000</v>
      </c>
      <c r="E189" s="15"/>
      <c r="F189" s="15"/>
    </row>
    <row r="190" spans="1:6" s="5" customFormat="1" ht="31.5" x14ac:dyDescent="0.25">
      <c r="A190" s="20" t="s">
        <v>20</v>
      </c>
      <c r="B190" s="21"/>
      <c r="C190" s="51"/>
      <c r="D190" s="51"/>
      <c r="E190" s="15"/>
      <c r="F190" s="15"/>
    </row>
    <row r="191" spans="1:6" s="5" customFormat="1" ht="15.75" x14ac:dyDescent="0.25">
      <c r="A191" s="16"/>
      <c r="B191" s="10"/>
      <c r="C191" s="77"/>
      <c r="D191" s="77"/>
      <c r="E191" s="17"/>
      <c r="F191" s="17"/>
    </row>
    <row r="192" spans="1:6" s="5" customFormat="1" ht="15.75" x14ac:dyDescent="0.25">
      <c r="A192" s="16"/>
      <c r="B192" s="10"/>
      <c r="C192" s="77"/>
      <c r="D192" s="77"/>
      <c r="E192" s="17"/>
      <c r="F192" s="17"/>
    </row>
    <row r="193" spans="1:8" s="5" customFormat="1" ht="15.75" x14ac:dyDescent="0.25">
      <c r="A193" s="16"/>
      <c r="B193" s="10"/>
      <c r="C193" s="77"/>
      <c r="D193" s="77"/>
      <c r="E193" s="17"/>
      <c r="F193" s="17"/>
    </row>
    <row r="194" spans="1:8" s="5" customFormat="1" ht="16.5" customHeight="1" x14ac:dyDescent="0.25">
      <c r="A194" s="16"/>
      <c r="B194" s="10"/>
      <c r="C194" s="10"/>
      <c r="D194" s="10"/>
      <c r="E194" s="17"/>
      <c r="F194" s="17"/>
    </row>
    <row r="195" spans="1:8" s="5" customFormat="1" ht="15.75" x14ac:dyDescent="0.25">
      <c r="A195" s="100" t="s">
        <v>63</v>
      </c>
      <c r="B195" s="98"/>
      <c r="C195" s="98"/>
      <c r="D195" s="98"/>
      <c r="E195" s="98"/>
      <c r="F195" s="98"/>
    </row>
    <row r="196" spans="1:8" s="5" customFormat="1" ht="15.75" x14ac:dyDescent="0.25">
      <c r="A196" s="27"/>
      <c r="B196" s="28"/>
      <c r="C196" s="28"/>
      <c r="D196" s="28"/>
      <c r="E196" s="28"/>
      <c r="F196" s="28"/>
    </row>
    <row r="197" spans="1:8" s="5" customFormat="1" ht="15" customHeight="1" x14ac:dyDescent="0.25">
      <c r="A197" s="96" t="s">
        <v>38</v>
      </c>
      <c r="B197" s="96"/>
      <c r="C197" s="97" t="s">
        <v>113</v>
      </c>
      <c r="D197" s="97"/>
      <c r="E197" s="97"/>
      <c r="F197" s="31"/>
      <c r="G197" s="9"/>
      <c r="H197" s="9"/>
    </row>
    <row r="198" spans="1:8" s="5" customFormat="1" ht="15.75" customHeight="1" x14ac:dyDescent="0.25">
      <c r="A198" s="4"/>
    </row>
    <row r="199" spans="1:8" s="5" customFormat="1" ht="31.5" x14ac:dyDescent="0.25">
      <c r="A199" s="13" t="s">
        <v>13</v>
      </c>
      <c r="B199" s="13" t="s">
        <v>14</v>
      </c>
      <c r="C199" s="13" t="s">
        <v>15</v>
      </c>
      <c r="D199" s="13" t="s">
        <v>60</v>
      </c>
      <c r="E199" s="13" t="s">
        <v>67</v>
      </c>
      <c r="F199" s="13" t="s">
        <v>84</v>
      </c>
    </row>
    <row r="200" spans="1:8" s="5" customFormat="1" ht="15.75" x14ac:dyDescent="0.25">
      <c r="A200" s="13" t="s">
        <v>48</v>
      </c>
      <c r="B200" s="13"/>
      <c r="C200" s="13">
        <v>2.2000000000000002</v>
      </c>
      <c r="D200" s="50">
        <v>29845</v>
      </c>
      <c r="E200" s="12"/>
      <c r="F200" s="12"/>
    </row>
    <row r="201" spans="1:8" s="5" customFormat="1" ht="15.75" x14ac:dyDescent="0.25">
      <c r="A201" s="13" t="s">
        <v>49</v>
      </c>
      <c r="B201" s="13"/>
      <c r="C201" s="13"/>
      <c r="D201" s="50"/>
      <c r="E201" s="12"/>
      <c r="F201" s="12"/>
    </row>
    <row r="202" spans="1:8" s="5" customFormat="1" ht="15.75" x14ac:dyDescent="0.25">
      <c r="A202" s="20" t="s">
        <v>5</v>
      </c>
      <c r="B202" s="21"/>
      <c r="C202" s="21"/>
      <c r="D202" s="51">
        <v>29845</v>
      </c>
      <c r="E202" s="15"/>
      <c r="F202" s="15"/>
    </row>
    <row r="203" spans="1:8" s="5" customFormat="1" ht="31.5" x14ac:dyDescent="0.25">
      <c r="A203" s="20" t="s">
        <v>20</v>
      </c>
      <c r="B203" s="21"/>
      <c r="C203" s="21"/>
      <c r="D203" s="51"/>
      <c r="E203" s="15"/>
      <c r="F203" s="15"/>
    </row>
    <row r="204" spans="1:8" s="5" customFormat="1" ht="15.75" x14ac:dyDescent="0.25">
      <c r="A204" s="16"/>
      <c r="B204" s="10"/>
      <c r="C204" s="10"/>
      <c r="D204" s="77"/>
      <c r="E204" s="17"/>
      <c r="F204" s="17"/>
    </row>
    <row r="205" spans="1:8" s="5" customFormat="1" ht="15.75" x14ac:dyDescent="0.25">
      <c r="A205" s="16"/>
      <c r="B205" s="10"/>
      <c r="C205" s="10"/>
      <c r="D205" s="77"/>
      <c r="E205" s="17"/>
      <c r="F205" s="17"/>
    </row>
    <row r="206" spans="1:8" s="5" customFormat="1" ht="15.75" x14ac:dyDescent="0.25">
      <c r="A206" s="16"/>
      <c r="B206" s="10"/>
      <c r="C206" s="10"/>
      <c r="D206" s="77"/>
      <c r="E206" s="17"/>
      <c r="F206" s="17"/>
    </row>
    <row r="207" spans="1:8" s="5" customFormat="1" ht="15.75" x14ac:dyDescent="0.25">
      <c r="A207" s="16"/>
      <c r="B207" s="10"/>
      <c r="C207" s="10"/>
      <c r="D207" s="10"/>
      <c r="E207" s="17"/>
      <c r="F207" s="17"/>
    </row>
    <row r="208" spans="1:8" s="5" customFormat="1" ht="15.75" x14ac:dyDescent="0.25">
      <c r="A208" s="96" t="s">
        <v>38</v>
      </c>
      <c r="B208" s="96"/>
      <c r="C208" s="97" t="s">
        <v>114</v>
      </c>
      <c r="D208" s="97"/>
      <c r="E208" s="97"/>
      <c r="F208" s="31"/>
    </row>
    <row r="209" spans="1:6" s="5" customFormat="1" ht="18" customHeight="1" x14ac:dyDescent="0.25">
      <c r="A209" s="4"/>
    </row>
    <row r="210" spans="1:6" s="5" customFormat="1" ht="54" customHeight="1" x14ac:dyDescent="0.25">
      <c r="A210" s="13" t="s">
        <v>13</v>
      </c>
      <c r="B210" s="13" t="s">
        <v>14</v>
      </c>
      <c r="C210" s="13" t="s">
        <v>15</v>
      </c>
      <c r="D210" s="13" t="s">
        <v>60</v>
      </c>
      <c r="E210" s="13" t="s">
        <v>67</v>
      </c>
      <c r="F210" s="13" t="s">
        <v>84</v>
      </c>
    </row>
    <row r="211" spans="1:6" s="5" customFormat="1" ht="15.75" x14ac:dyDescent="0.25">
      <c r="A211" s="13" t="s">
        <v>50</v>
      </c>
      <c r="B211" s="13"/>
      <c r="C211" s="13"/>
      <c r="D211" s="50">
        <v>14455</v>
      </c>
      <c r="E211" s="12"/>
      <c r="F211" s="12"/>
    </row>
    <row r="212" spans="1:6" s="5" customFormat="1" ht="15.75" x14ac:dyDescent="0.25">
      <c r="A212" s="20" t="s">
        <v>5</v>
      </c>
      <c r="B212" s="21"/>
      <c r="C212" s="21"/>
      <c r="D212" s="51">
        <v>14455</v>
      </c>
      <c r="E212" s="15"/>
      <c r="F212" s="15"/>
    </row>
    <row r="213" spans="1:6" s="5" customFormat="1" ht="31.5" x14ac:dyDescent="0.25">
      <c r="A213" s="20" t="s">
        <v>20</v>
      </c>
      <c r="B213" s="21"/>
      <c r="C213" s="21"/>
      <c r="D213" s="21"/>
      <c r="E213" s="15"/>
      <c r="F213" s="15"/>
    </row>
    <row r="214" spans="1:6" s="5" customFormat="1" ht="15.75" x14ac:dyDescent="0.25">
      <c r="A214" s="16"/>
      <c r="B214" s="10"/>
      <c r="C214" s="10"/>
      <c r="D214" s="10"/>
      <c r="E214" s="17"/>
      <c r="F214" s="17"/>
    </row>
    <row r="215" spans="1:6" s="5" customFormat="1" ht="15.75" x14ac:dyDescent="0.25">
      <c r="A215" s="16"/>
      <c r="B215" s="10"/>
      <c r="C215" s="10"/>
      <c r="D215" s="10"/>
      <c r="E215" s="17"/>
      <c r="F215" s="17"/>
    </row>
    <row r="216" spans="1:6" s="5" customFormat="1" ht="15.75" x14ac:dyDescent="0.25">
      <c r="A216" s="96" t="s">
        <v>38</v>
      </c>
      <c r="B216" s="96"/>
      <c r="C216" s="97" t="s">
        <v>115</v>
      </c>
      <c r="D216" s="97"/>
      <c r="E216" s="97"/>
      <c r="F216" s="31"/>
    </row>
    <row r="217" spans="1:6" s="5" customFormat="1" ht="15.75" x14ac:dyDescent="0.25">
      <c r="A217" s="4"/>
    </row>
    <row r="218" spans="1:6" s="5" customFormat="1" ht="47.25" x14ac:dyDescent="0.25">
      <c r="A218" s="13" t="s">
        <v>13</v>
      </c>
      <c r="B218" s="13" t="s">
        <v>16</v>
      </c>
      <c r="C218" s="13" t="s">
        <v>22</v>
      </c>
      <c r="D218" s="13" t="s">
        <v>60</v>
      </c>
      <c r="E218" s="13" t="s">
        <v>67</v>
      </c>
      <c r="F218" s="13" t="s">
        <v>84</v>
      </c>
    </row>
    <row r="219" spans="1:6" s="5" customFormat="1" ht="31.5" x14ac:dyDescent="0.25">
      <c r="A219" s="13" t="s">
        <v>70</v>
      </c>
      <c r="B219" s="13">
        <v>1</v>
      </c>
      <c r="C219" s="13"/>
      <c r="D219" s="50"/>
      <c r="E219" s="12"/>
      <c r="F219" s="12"/>
    </row>
    <row r="220" spans="1:6" s="5" customFormat="1" ht="15.75" x14ac:dyDescent="0.25">
      <c r="A220" s="20" t="s">
        <v>5</v>
      </c>
      <c r="B220" s="21"/>
      <c r="C220" s="21"/>
      <c r="D220" s="51"/>
      <c r="E220" s="15"/>
      <c r="F220" s="15"/>
    </row>
    <row r="221" spans="1:6" s="5" customFormat="1" ht="31.5" x14ac:dyDescent="0.25">
      <c r="A221" s="20" t="s">
        <v>20</v>
      </c>
      <c r="B221" s="21"/>
      <c r="C221" s="21"/>
      <c r="D221" s="21"/>
      <c r="E221" s="15"/>
      <c r="F221" s="15"/>
    </row>
    <row r="222" spans="1:6" s="5" customFormat="1" ht="20.25" customHeight="1" x14ac:dyDescent="0.25">
      <c r="A222" s="4"/>
    </row>
    <row r="223" spans="1:6" s="5" customFormat="1" ht="18.75" customHeight="1" x14ac:dyDescent="0.25">
      <c r="A223" s="4"/>
    </row>
    <row r="224" spans="1:6" s="5" customFormat="1" ht="15.75" x14ac:dyDescent="0.25">
      <c r="A224" s="100" t="s">
        <v>32</v>
      </c>
      <c r="B224" s="98"/>
      <c r="C224" s="98"/>
      <c r="D224" s="98"/>
      <c r="E224" s="98"/>
      <c r="F224" s="98"/>
    </row>
    <row r="225" spans="1:6" s="5" customFormat="1" ht="15.75" x14ac:dyDescent="0.25">
      <c r="A225" s="27"/>
      <c r="B225" s="28"/>
      <c r="C225" s="28"/>
      <c r="D225" s="28"/>
      <c r="E225" s="28"/>
      <c r="F225" s="28"/>
    </row>
    <row r="226" spans="1:6" s="5" customFormat="1" ht="15.75" x14ac:dyDescent="0.25">
      <c r="A226" s="16"/>
      <c r="B226" s="10"/>
      <c r="C226" s="10"/>
      <c r="D226" s="10"/>
      <c r="E226" s="17"/>
      <c r="F226" s="17"/>
    </row>
    <row r="227" spans="1:6" s="5" customFormat="1" ht="15.75" x14ac:dyDescent="0.25">
      <c r="A227" s="96" t="s">
        <v>38</v>
      </c>
      <c r="B227" s="96"/>
      <c r="C227" s="97" t="s">
        <v>116</v>
      </c>
      <c r="D227" s="97"/>
      <c r="E227" s="97"/>
      <c r="F227" s="31"/>
    </row>
    <row r="228" spans="1:6" s="5" customFormat="1" ht="15.75" x14ac:dyDescent="0.25">
      <c r="A228" s="46"/>
      <c r="B228" s="46"/>
      <c r="C228" s="46"/>
      <c r="D228" s="46"/>
      <c r="E228" s="46"/>
    </row>
    <row r="229" spans="1:6" s="5" customFormat="1" ht="47.25" x14ac:dyDescent="0.25">
      <c r="A229" s="13" t="s">
        <v>13</v>
      </c>
      <c r="B229" s="13" t="s">
        <v>16</v>
      </c>
      <c r="C229" s="13" t="s">
        <v>22</v>
      </c>
      <c r="D229" s="13" t="s">
        <v>117</v>
      </c>
      <c r="E229" s="13" t="s">
        <v>67</v>
      </c>
      <c r="F229" s="13" t="s">
        <v>84</v>
      </c>
    </row>
    <row r="230" spans="1:6" s="5" customFormat="1" ht="15.75" x14ac:dyDescent="0.25">
      <c r="A230" s="13" t="s">
        <v>51</v>
      </c>
      <c r="B230" s="13">
        <v>2664.24</v>
      </c>
      <c r="C230" s="50">
        <v>41.25</v>
      </c>
      <c r="D230" s="50">
        <v>109900</v>
      </c>
      <c r="E230" s="12"/>
      <c r="F230" s="12"/>
    </row>
    <row r="231" spans="1:6" s="5" customFormat="1" ht="15.75" x14ac:dyDescent="0.25">
      <c r="A231" s="20" t="s">
        <v>5</v>
      </c>
      <c r="B231" s="21"/>
      <c r="C231" s="51"/>
      <c r="D231" s="51">
        <f>D230</f>
        <v>109900</v>
      </c>
      <c r="E231" s="15"/>
      <c r="F231" s="15"/>
    </row>
    <row r="232" spans="1:6" s="5" customFormat="1" ht="31.5" x14ac:dyDescent="0.25">
      <c r="A232" s="20" t="s">
        <v>20</v>
      </c>
      <c r="B232" s="21"/>
      <c r="C232" s="21"/>
      <c r="D232" s="21">
        <v>158.1</v>
      </c>
      <c r="E232" s="15"/>
      <c r="F232" s="15"/>
    </row>
    <row r="233" spans="1:6" s="5" customFormat="1" ht="15.75" x14ac:dyDescent="0.25">
      <c r="A233" s="16"/>
      <c r="B233" s="10"/>
      <c r="C233" s="10"/>
      <c r="D233" s="10"/>
      <c r="E233" s="17"/>
      <c r="F233" s="17"/>
    </row>
    <row r="234" spans="1:6" s="5" customFormat="1" ht="15.75" x14ac:dyDescent="0.25">
      <c r="A234" s="96" t="s">
        <v>38</v>
      </c>
      <c r="B234" s="96"/>
      <c r="C234" s="97" t="s">
        <v>118</v>
      </c>
      <c r="D234" s="97"/>
      <c r="E234" s="97"/>
      <c r="F234" s="31"/>
    </row>
    <row r="235" spans="1:6" s="5" customFormat="1" ht="15.75" x14ac:dyDescent="0.25">
      <c r="A235" s="75"/>
      <c r="B235" s="75"/>
      <c r="C235" s="75"/>
      <c r="D235" s="75"/>
      <c r="E235" s="75"/>
    </row>
    <row r="236" spans="1:6" s="5" customFormat="1" ht="47.25" x14ac:dyDescent="0.25">
      <c r="A236" s="13" t="s">
        <v>13</v>
      </c>
      <c r="B236" s="13" t="s">
        <v>16</v>
      </c>
      <c r="C236" s="13" t="s">
        <v>22</v>
      </c>
      <c r="D236" s="13" t="s">
        <v>60</v>
      </c>
      <c r="E236" s="13" t="s">
        <v>67</v>
      </c>
      <c r="F236" s="13" t="s">
        <v>84</v>
      </c>
    </row>
    <row r="237" spans="1:6" s="5" customFormat="1" ht="15.75" x14ac:dyDescent="0.25">
      <c r="A237" s="13" t="s">
        <v>66</v>
      </c>
      <c r="B237" s="13">
        <v>1</v>
      </c>
      <c r="C237" s="50">
        <v>100</v>
      </c>
      <c r="D237" s="50">
        <v>100</v>
      </c>
      <c r="E237" s="12"/>
      <c r="F237" s="12"/>
    </row>
    <row r="238" spans="1:6" s="5" customFormat="1" ht="15.75" x14ac:dyDescent="0.25">
      <c r="A238" s="20" t="s">
        <v>5</v>
      </c>
      <c r="B238" s="21"/>
      <c r="C238" s="51"/>
      <c r="D238" s="51">
        <f>D237</f>
        <v>100</v>
      </c>
      <c r="E238" s="15"/>
      <c r="F238" s="15"/>
    </row>
    <row r="239" spans="1:6" s="5" customFormat="1" ht="31.5" x14ac:dyDescent="0.25">
      <c r="A239" s="20" t="s">
        <v>20</v>
      </c>
      <c r="B239" s="21"/>
      <c r="C239" s="21"/>
      <c r="D239" s="21">
        <v>0.1</v>
      </c>
      <c r="E239" s="15"/>
      <c r="F239" s="15"/>
    </row>
    <row r="240" spans="1:6" s="5" customFormat="1" ht="15.75" x14ac:dyDescent="0.25">
      <c r="A240" s="16"/>
      <c r="B240" s="10"/>
      <c r="C240" s="10"/>
      <c r="D240" s="10"/>
      <c r="E240" s="17"/>
      <c r="F240" s="17"/>
    </row>
    <row r="241" spans="1:8" s="5" customFormat="1" ht="15.75" x14ac:dyDescent="0.25">
      <c r="A241" s="96" t="s">
        <v>38</v>
      </c>
      <c r="B241" s="96"/>
      <c r="C241" s="97" t="s">
        <v>119</v>
      </c>
      <c r="D241" s="97"/>
      <c r="E241" s="97"/>
      <c r="F241" s="31"/>
    </row>
    <row r="242" spans="1:8" s="5" customFormat="1" ht="15.75" x14ac:dyDescent="0.25">
      <c r="A242" s="46"/>
      <c r="B242" s="46"/>
      <c r="C242" s="46"/>
      <c r="D242" s="46"/>
      <c r="E242" s="46"/>
    </row>
    <row r="243" spans="1:8" s="5" customFormat="1" ht="47.25" x14ac:dyDescent="0.25">
      <c r="A243" s="13" t="s">
        <v>13</v>
      </c>
      <c r="B243" s="13" t="s">
        <v>16</v>
      </c>
      <c r="C243" s="13" t="s">
        <v>22</v>
      </c>
      <c r="D243" s="13" t="s">
        <v>60</v>
      </c>
      <c r="E243" s="13" t="s">
        <v>67</v>
      </c>
      <c r="F243" s="13" t="s">
        <v>84</v>
      </c>
    </row>
    <row r="244" spans="1:8" s="5" customFormat="1" ht="15.75" x14ac:dyDescent="0.25">
      <c r="A244" s="13" t="s">
        <v>52</v>
      </c>
      <c r="B244" s="13">
        <v>8</v>
      </c>
      <c r="C244" s="13"/>
      <c r="D244" s="50">
        <v>10000</v>
      </c>
      <c r="E244" s="52">
        <v>10000</v>
      </c>
      <c r="F244" s="52">
        <v>10000</v>
      </c>
    </row>
    <row r="245" spans="1:8" s="5" customFormat="1" ht="19.5" customHeight="1" x14ac:dyDescent="0.25">
      <c r="A245" s="13" t="s">
        <v>53</v>
      </c>
      <c r="B245" s="13">
        <v>1</v>
      </c>
      <c r="C245" s="13"/>
      <c r="D245" s="50">
        <v>50</v>
      </c>
      <c r="E245" s="52">
        <v>50</v>
      </c>
      <c r="F245" s="52">
        <v>50</v>
      </c>
    </row>
    <row r="246" spans="1:8" s="5" customFormat="1" ht="15.75" x14ac:dyDescent="0.25">
      <c r="A246" s="13" t="s">
        <v>54</v>
      </c>
      <c r="B246" s="13">
        <v>12</v>
      </c>
      <c r="C246" s="13"/>
      <c r="D246" s="50">
        <v>2269</v>
      </c>
      <c r="E246" s="52">
        <v>2268</v>
      </c>
      <c r="F246" s="52">
        <v>2269</v>
      </c>
    </row>
    <row r="247" spans="1:8" s="5" customFormat="1" ht="15.75" x14ac:dyDescent="0.25">
      <c r="A247" s="13" t="s">
        <v>55</v>
      </c>
      <c r="B247" s="13">
        <v>5</v>
      </c>
      <c r="C247" s="13"/>
      <c r="D247" s="50">
        <v>100</v>
      </c>
      <c r="E247" s="52">
        <v>100</v>
      </c>
      <c r="F247" s="52">
        <v>100</v>
      </c>
    </row>
    <row r="248" spans="1:8" s="5" customFormat="1" ht="15.75" x14ac:dyDescent="0.25">
      <c r="A248" s="13" t="s">
        <v>56</v>
      </c>
      <c r="B248" s="13">
        <v>1</v>
      </c>
      <c r="C248" s="13"/>
      <c r="D248" s="50">
        <v>100</v>
      </c>
      <c r="E248" s="52">
        <v>100</v>
      </c>
      <c r="F248" s="52">
        <v>100</v>
      </c>
    </row>
    <row r="249" spans="1:8" s="5" customFormat="1" ht="15.75" x14ac:dyDescent="0.25">
      <c r="A249" s="20" t="s">
        <v>5</v>
      </c>
      <c r="B249" s="21"/>
      <c r="C249" s="21"/>
      <c r="D249" s="51"/>
      <c r="E249" s="51"/>
      <c r="F249" s="51"/>
    </row>
    <row r="250" spans="1:8" s="5" customFormat="1" ht="31.5" x14ac:dyDescent="0.25">
      <c r="A250" s="20" t="s">
        <v>20</v>
      </c>
      <c r="B250" s="21"/>
      <c r="C250" s="21"/>
      <c r="D250" s="91">
        <v>12519</v>
      </c>
      <c r="E250" s="85">
        <v>12518</v>
      </c>
      <c r="F250" s="85">
        <v>12519</v>
      </c>
    </row>
    <row r="251" spans="1:8" s="5" customFormat="1" ht="15.75" x14ac:dyDescent="0.25">
      <c r="A251" s="16"/>
      <c r="B251" s="10"/>
      <c r="C251" s="10"/>
      <c r="D251" s="10"/>
      <c r="E251" s="17"/>
      <c r="F251" s="17"/>
    </row>
    <row r="252" spans="1:8" s="5" customFormat="1" ht="15.75" x14ac:dyDescent="0.25">
      <c r="A252" s="16"/>
      <c r="B252" s="10"/>
      <c r="C252" s="10"/>
      <c r="D252" s="10"/>
      <c r="E252" s="17"/>
      <c r="F252" s="17"/>
    </row>
    <row r="253" spans="1:8" s="5" customFormat="1" ht="35.25" customHeight="1" x14ac:dyDescent="0.25">
      <c r="A253" s="105" t="s">
        <v>37</v>
      </c>
      <c r="B253" s="98"/>
      <c r="C253" s="98"/>
      <c r="D253" s="98"/>
      <c r="E253" s="98"/>
      <c r="F253" s="98"/>
    </row>
    <row r="254" spans="1:8" s="5" customFormat="1" ht="12.75" customHeight="1" x14ac:dyDescent="0.25">
      <c r="A254" s="30"/>
      <c r="B254" s="28"/>
      <c r="C254" s="28"/>
      <c r="D254" s="28"/>
      <c r="E254" s="28"/>
      <c r="F254" s="28"/>
    </row>
    <row r="255" spans="1:8" s="5" customFormat="1" ht="15" customHeight="1" x14ac:dyDescent="0.25">
      <c r="A255" s="96" t="s">
        <v>38</v>
      </c>
      <c r="B255" s="96"/>
      <c r="C255" s="97" t="s">
        <v>120</v>
      </c>
      <c r="D255" s="97"/>
      <c r="E255" s="97"/>
      <c r="F255" s="31"/>
      <c r="G255" s="9"/>
      <c r="H255" s="9"/>
    </row>
    <row r="256" spans="1:8" s="5" customFormat="1" ht="15.75" x14ac:dyDescent="0.25">
      <c r="A256" s="16"/>
      <c r="B256" s="10"/>
      <c r="C256" s="10"/>
      <c r="D256" s="10"/>
      <c r="E256" s="17"/>
      <c r="F256" s="17"/>
    </row>
    <row r="257" spans="1:8" s="5" customFormat="1" ht="31.5" x14ac:dyDescent="0.25">
      <c r="A257" s="13" t="s">
        <v>13</v>
      </c>
      <c r="B257" s="26" t="s">
        <v>33</v>
      </c>
      <c r="C257" s="13" t="s">
        <v>34</v>
      </c>
      <c r="D257" s="13" t="s">
        <v>60</v>
      </c>
      <c r="E257" s="13" t="s">
        <v>67</v>
      </c>
      <c r="F257" s="13" t="s">
        <v>84</v>
      </c>
    </row>
    <row r="258" spans="1:8" s="5" customFormat="1" ht="15.75" x14ac:dyDescent="0.25">
      <c r="A258" s="13" t="s">
        <v>57</v>
      </c>
      <c r="B258" s="13">
        <v>1</v>
      </c>
      <c r="C258" s="50">
        <v>3795</v>
      </c>
      <c r="D258" s="50">
        <v>3795</v>
      </c>
      <c r="E258" s="12"/>
      <c r="F258" s="12"/>
    </row>
    <row r="259" spans="1:8" s="5" customFormat="1" ht="15.75" x14ac:dyDescent="0.25">
      <c r="A259" s="20" t="s">
        <v>5</v>
      </c>
      <c r="B259" s="21"/>
      <c r="C259" s="51"/>
      <c r="D259" s="51">
        <f>D258</f>
        <v>3795</v>
      </c>
      <c r="E259" s="15"/>
      <c r="F259" s="15"/>
    </row>
    <row r="260" spans="1:8" s="5" customFormat="1" ht="31.5" x14ac:dyDescent="0.25">
      <c r="A260" s="20" t="s">
        <v>20</v>
      </c>
      <c r="B260" s="21"/>
      <c r="C260" s="21"/>
      <c r="D260" s="21">
        <v>8.77</v>
      </c>
      <c r="E260" s="15"/>
      <c r="F260" s="15"/>
    </row>
    <row r="261" spans="1:8" s="5" customFormat="1" ht="15.75" x14ac:dyDescent="0.25">
      <c r="A261" s="16"/>
      <c r="B261" s="10"/>
      <c r="C261" s="10"/>
      <c r="D261" s="10"/>
      <c r="E261" s="17"/>
      <c r="F261" s="17"/>
    </row>
    <row r="262" spans="1:8" s="32" customFormat="1" ht="15.75" x14ac:dyDescent="0.25">
      <c r="A262" s="107" t="s">
        <v>39</v>
      </c>
      <c r="B262" s="108"/>
      <c r="C262" s="108"/>
      <c r="D262" s="108"/>
      <c r="E262" s="108"/>
      <c r="F262" s="108"/>
    </row>
    <row r="263" spans="1:8" s="32" customFormat="1" ht="15.75" x14ac:dyDescent="0.25">
      <c r="A263" s="33"/>
      <c r="B263" s="34"/>
      <c r="C263" s="34"/>
      <c r="D263" s="34"/>
      <c r="E263" s="34"/>
      <c r="F263" s="34"/>
    </row>
    <row r="264" spans="1:8" s="32" customFormat="1" ht="15" customHeight="1" x14ac:dyDescent="0.25">
      <c r="A264" s="109" t="s">
        <v>38</v>
      </c>
      <c r="B264" s="109"/>
      <c r="C264" s="97" t="s">
        <v>121</v>
      </c>
      <c r="D264" s="97"/>
      <c r="E264" s="97"/>
      <c r="F264" s="35"/>
      <c r="G264" s="36"/>
      <c r="H264" s="36"/>
    </row>
    <row r="265" spans="1:8" s="32" customFormat="1" ht="15.75" x14ac:dyDescent="0.25">
      <c r="A265" s="37"/>
    </row>
    <row r="266" spans="1:8" s="32" customFormat="1" ht="31.5" x14ac:dyDescent="0.25">
      <c r="A266" s="38" t="s">
        <v>13</v>
      </c>
      <c r="B266" s="38" t="s">
        <v>24</v>
      </c>
      <c r="C266" s="38" t="s">
        <v>3</v>
      </c>
      <c r="D266" s="13" t="s">
        <v>60</v>
      </c>
      <c r="E266" s="13" t="s">
        <v>67</v>
      </c>
      <c r="F266" s="13" t="s">
        <v>84</v>
      </c>
    </row>
    <row r="267" spans="1:8" s="32" customFormat="1" ht="47.25" x14ac:dyDescent="0.25">
      <c r="A267" s="38" t="s">
        <v>58</v>
      </c>
      <c r="B267" s="38">
        <v>11266.66</v>
      </c>
      <c r="C267" s="38">
        <v>12</v>
      </c>
      <c r="D267" s="65">
        <v>317340</v>
      </c>
      <c r="E267" s="39"/>
      <c r="F267" s="39"/>
    </row>
    <row r="268" spans="1:8" s="32" customFormat="1" ht="15.75" x14ac:dyDescent="0.25">
      <c r="A268" s="40" t="s">
        <v>5</v>
      </c>
      <c r="B268" s="41"/>
      <c r="C268" s="41"/>
      <c r="D268" s="66">
        <v>317340</v>
      </c>
      <c r="E268" s="42"/>
      <c r="F268" s="42"/>
    </row>
    <row r="269" spans="1:8" s="32" customFormat="1" ht="31.5" x14ac:dyDescent="0.25">
      <c r="A269" s="40" t="s">
        <v>20</v>
      </c>
      <c r="B269" s="41"/>
      <c r="C269" s="41"/>
      <c r="D269" s="41"/>
      <c r="E269" s="42"/>
      <c r="F269" s="42"/>
    </row>
    <row r="270" spans="1:8" s="32" customFormat="1" ht="15.75" x14ac:dyDescent="0.25">
      <c r="A270" s="43"/>
      <c r="B270" s="44"/>
      <c r="C270" s="44"/>
      <c r="D270" s="44"/>
      <c r="E270" s="45"/>
      <c r="F270" s="45"/>
    </row>
    <row r="271" spans="1:8" s="5" customFormat="1" ht="15.75" x14ac:dyDescent="0.25">
      <c r="A271" s="4"/>
    </row>
    <row r="272" spans="1:8" s="5" customFormat="1" ht="112.5" customHeight="1" x14ac:dyDescent="0.25">
      <c r="A272" s="104" t="s">
        <v>19</v>
      </c>
      <c r="B272" s="104"/>
      <c r="C272" s="104"/>
      <c r="D272" s="104"/>
      <c r="E272" s="104"/>
      <c r="F272" s="104"/>
    </row>
    <row r="273" spans="1:8" s="5" customFormat="1" ht="15.75" x14ac:dyDescent="0.25">
      <c r="A273" s="6"/>
    </row>
    <row r="274" spans="1:8" s="5" customFormat="1" ht="15.75" x14ac:dyDescent="0.25">
      <c r="A274" s="6" t="s">
        <v>35</v>
      </c>
      <c r="B274" s="14"/>
      <c r="C274" s="14"/>
      <c r="D274" s="14"/>
    </row>
    <row r="275" spans="1:8" s="5" customFormat="1" ht="15.75" x14ac:dyDescent="0.25">
      <c r="A275" s="6"/>
      <c r="B275" s="14"/>
      <c r="C275" s="14"/>
      <c r="D275" s="14"/>
    </row>
    <row r="276" spans="1:8" s="5" customFormat="1" ht="15" customHeight="1" x14ac:dyDescent="0.25">
      <c r="A276" s="96" t="s">
        <v>38</v>
      </c>
      <c r="B276" s="96"/>
      <c r="C276" s="106"/>
      <c r="D276" s="106"/>
      <c r="E276" s="106"/>
      <c r="F276" s="31"/>
      <c r="G276" s="9"/>
      <c r="H276" s="9"/>
    </row>
    <row r="277" spans="1:8" s="5" customFormat="1" ht="15.75" x14ac:dyDescent="0.25">
      <c r="A277" s="6"/>
      <c r="B277" s="14"/>
      <c r="C277" s="14"/>
      <c r="D277" s="14"/>
    </row>
    <row r="278" spans="1:8" s="5" customFormat="1" ht="78.75" x14ac:dyDescent="0.25">
      <c r="A278" s="13" t="s">
        <v>23</v>
      </c>
      <c r="B278" s="13" t="s">
        <v>25</v>
      </c>
      <c r="C278" s="13" t="s">
        <v>18</v>
      </c>
      <c r="D278" s="13" t="s">
        <v>18</v>
      </c>
      <c r="E278" s="13" t="s">
        <v>18</v>
      </c>
      <c r="F278" s="8"/>
    </row>
    <row r="279" spans="1:8" s="5" customFormat="1" ht="15.75" x14ac:dyDescent="0.25">
      <c r="A279" s="13"/>
      <c r="B279" s="13"/>
      <c r="C279" s="13"/>
      <c r="D279" s="13"/>
      <c r="E279" s="13"/>
      <c r="F279" s="19"/>
    </row>
    <row r="280" spans="1:8" s="5" customFormat="1" ht="15.75" x14ac:dyDescent="0.25">
      <c r="A280" s="20" t="s">
        <v>5</v>
      </c>
      <c r="B280" s="21"/>
      <c r="C280" s="21"/>
      <c r="D280" s="21"/>
      <c r="E280" s="21"/>
      <c r="F280" s="17"/>
    </row>
    <row r="281" spans="1:8" s="5" customFormat="1" ht="31.5" x14ac:dyDescent="0.25">
      <c r="A281" s="20" t="s">
        <v>20</v>
      </c>
      <c r="B281" s="21"/>
      <c r="C281" s="21"/>
      <c r="D281" s="21"/>
      <c r="E281" s="21"/>
      <c r="F281" s="17"/>
    </row>
    <row r="282" spans="1:8" s="5" customFormat="1" ht="15.75" x14ac:dyDescent="0.25">
      <c r="A282" s="16"/>
      <c r="B282" s="10"/>
      <c r="C282" s="10"/>
      <c r="D282" s="10"/>
      <c r="E282" s="10"/>
      <c r="F282" s="17"/>
    </row>
    <row r="283" spans="1:8" s="5" customFormat="1" ht="15.75" x14ac:dyDescent="0.25">
      <c r="A283" s="100" t="s">
        <v>36</v>
      </c>
      <c r="B283" s="98"/>
      <c r="C283" s="98"/>
      <c r="D283" s="98"/>
    </row>
    <row r="284" spans="1:8" s="5" customFormat="1" ht="15.75" x14ac:dyDescent="0.25">
      <c r="A284" s="27"/>
      <c r="B284" s="28"/>
      <c r="C284" s="28"/>
      <c r="D284" s="28"/>
    </row>
    <row r="285" spans="1:8" s="5" customFormat="1" ht="15" customHeight="1" x14ac:dyDescent="0.25">
      <c r="A285" s="96" t="s">
        <v>38</v>
      </c>
      <c r="B285" s="96"/>
      <c r="C285" s="97"/>
      <c r="D285" s="97"/>
      <c r="E285" s="97"/>
      <c r="F285" s="31"/>
      <c r="G285" s="9"/>
      <c r="H285" s="9"/>
    </row>
    <row r="286" spans="1:8" s="5" customFormat="1" ht="15.75" x14ac:dyDescent="0.25">
      <c r="A286" s="6"/>
    </row>
    <row r="287" spans="1:8" s="5" customFormat="1" ht="31.5" x14ac:dyDescent="0.25">
      <c r="A287" s="13" t="s">
        <v>17</v>
      </c>
      <c r="B287" s="13" t="s">
        <v>60</v>
      </c>
      <c r="C287" s="13" t="s">
        <v>67</v>
      </c>
      <c r="D287" s="13" t="s">
        <v>84</v>
      </c>
    </row>
    <row r="288" spans="1:8" s="5" customFormat="1" ht="15.75" x14ac:dyDescent="0.25">
      <c r="A288" s="13"/>
      <c r="B288" s="50"/>
      <c r="C288" s="12"/>
      <c r="D288" s="12"/>
    </row>
    <row r="289" spans="1:4" s="5" customFormat="1" ht="15.75" x14ac:dyDescent="0.25">
      <c r="A289" s="20" t="s">
        <v>5</v>
      </c>
      <c r="B289" s="51">
        <f>B288</f>
        <v>0</v>
      </c>
      <c r="C289" s="15"/>
      <c r="D289" s="15"/>
    </row>
    <row r="290" spans="1:4" s="5" customFormat="1" ht="31.5" x14ac:dyDescent="0.25">
      <c r="A290" s="20" t="s">
        <v>20</v>
      </c>
      <c r="B290" s="21">
        <v>0</v>
      </c>
      <c r="C290" s="15"/>
      <c r="D290" s="15"/>
    </row>
    <row r="291" spans="1:4" s="5" customFormat="1" ht="15.75" x14ac:dyDescent="0.25">
      <c r="A291" s="67" t="s">
        <v>62</v>
      </c>
      <c r="B291" s="68">
        <v>4255674.8099999996</v>
      </c>
      <c r="C291" s="69">
        <v>2081512</v>
      </c>
      <c r="D291" s="69">
        <v>2257862.5</v>
      </c>
    </row>
    <row r="292" spans="1:4" s="5" customFormat="1" ht="15.75" x14ac:dyDescent="0.25">
      <c r="A292" s="18"/>
      <c r="B292" s="10"/>
      <c r="C292" s="19"/>
      <c r="D292" s="19"/>
    </row>
    <row r="293" spans="1:4" s="5" customFormat="1" ht="15.75" x14ac:dyDescent="0.25">
      <c r="A293" s="6" t="s">
        <v>122</v>
      </c>
    </row>
    <row r="294" spans="1:4" s="5" customFormat="1" x14ac:dyDescent="0.25"/>
    <row r="295" spans="1:4" s="5" customFormat="1" ht="15.75" x14ac:dyDescent="0.25">
      <c r="A295" s="6" t="s">
        <v>123</v>
      </c>
    </row>
  </sheetData>
  <mergeCells count="79">
    <mergeCell ref="A276:B276"/>
    <mergeCell ref="C276:E276"/>
    <mergeCell ref="A262:F262"/>
    <mergeCell ref="A255:B255"/>
    <mergeCell ref="C255:E255"/>
    <mergeCell ref="A264:B264"/>
    <mergeCell ref="C264:E264"/>
    <mergeCell ref="A195:F195"/>
    <mergeCell ref="A160:B160"/>
    <mergeCell ref="C160:E160"/>
    <mergeCell ref="A59:B59"/>
    <mergeCell ref="C59:E59"/>
    <mergeCell ref="A109:F109"/>
    <mergeCell ref="A185:B185"/>
    <mergeCell ref="C185:E185"/>
    <mergeCell ref="A74:F74"/>
    <mergeCell ref="A83:F83"/>
    <mergeCell ref="A85:F85"/>
    <mergeCell ref="A117:F117"/>
    <mergeCell ref="A103:F103"/>
    <mergeCell ref="A94:F94"/>
    <mergeCell ref="A169:B169"/>
    <mergeCell ref="C169:E169"/>
    <mergeCell ref="A208:B208"/>
    <mergeCell ref="C208:E208"/>
    <mergeCell ref="A227:B227"/>
    <mergeCell ref="C227:E227"/>
    <mergeCell ref="A241:B241"/>
    <mergeCell ref="C241:E241"/>
    <mergeCell ref="A216:B216"/>
    <mergeCell ref="C216:E216"/>
    <mergeCell ref="A234:B234"/>
    <mergeCell ref="C234:E234"/>
    <mergeCell ref="A285:B285"/>
    <mergeCell ref="C285:E285"/>
    <mergeCell ref="A272:F272"/>
    <mergeCell ref="A283:D283"/>
    <mergeCell ref="A44:B44"/>
    <mergeCell ref="C44:E44"/>
    <mergeCell ref="A76:B76"/>
    <mergeCell ref="C76:E76"/>
    <mergeCell ref="A224:F224"/>
    <mergeCell ref="A158:F158"/>
    <mergeCell ref="A135:B135"/>
    <mergeCell ref="C135:E135"/>
    <mergeCell ref="A253:F253"/>
    <mergeCell ref="A51:B51"/>
    <mergeCell ref="A197:B197"/>
    <mergeCell ref="C197:E197"/>
    <mergeCell ref="A42:F42"/>
    <mergeCell ref="C51:E51"/>
    <mergeCell ref="A66:B66"/>
    <mergeCell ref="C66:E66"/>
    <mergeCell ref="A19:B19"/>
    <mergeCell ref="C19:E19"/>
    <mergeCell ref="A33:B33"/>
    <mergeCell ref="C33:E33"/>
    <mergeCell ref="A26:B26"/>
    <mergeCell ref="C26:E26"/>
    <mergeCell ref="A7:J7"/>
    <mergeCell ref="C8:E8"/>
    <mergeCell ref="A10:F10"/>
    <mergeCell ref="C12:E12"/>
    <mergeCell ref="D1:F1"/>
    <mergeCell ref="D2:F2"/>
    <mergeCell ref="A6:F6"/>
    <mergeCell ref="A4:F4"/>
    <mergeCell ref="A5:F5"/>
    <mergeCell ref="A12:B12"/>
    <mergeCell ref="A128:B128"/>
    <mergeCell ref="C128:E128"/>
    <mergeCell ref="A120:B120"/>
    <mergeCell ref="C120:E120"/>
    <mergeCell ref="A177:B177"/>
    <mergeCell ref="C177:E177"/>
    <mergeCell ref="A143:B143"/>
    <mergeCell ref="C143:E143"/>
    <mergeCell ref="A149:B149"/>
    <mergeCell ref="C149:E14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6" fitToHeight="5" orientation="portrait" r:id="rId1"/>
  <rowBreaks count="3" manualBreakCount="3">
    <brk id="40" max="5" man="1"/>
    <brk id="221" max="5" man="1"/>
    <brk id="27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view="pageBreakPreview" topLeftCell="A77" zoomScaleNormal="100" zoomScaleSheetLayoutView="100" workbookViewId="0">
      <selection activeCell="I53" sqref="I53"/>
    </sheetView>
  </sheetViews>
  <sheetFormatPr defaultRowHeight="15" x14ac:dyDescent="0.25"/>
  <cols>
    <col min="1" max="1" width="25.140625" style="5" customWidth="1"/>
    <col min="2" max="2" width="20.5703125" style="5" customWidth="1"/>
    <col min="3" max="3" width="19.85546875" style="5" customWidth="1"/>
    <col min="4" max="6" width="16.7109375" style="5" customWidth="1"/>
    <col min="7" max="16384" width="9.140625" style="5"/>
  </cols>
  <sheetData>
    <row r="1" spans="1:10" ht="96.75" customHeight="1" x14ac:dyDescent="0.25">
      <c r="C1" s="11"/>
      <c r="D1" s="101" t="s">
        <v>81</v>
      </c>
      <c r="E1" s="101"/>
      <c r="F1" s="101"/>
      <c r="G1" s="11"/>
    </row>
    <row r="2" spans="1:10" ht="81" customHeight="1" x14ac:dyDescent="0.25">
      <c r="C2" s="24"/>
      <c r="D2" s="102" t="s">
        <v>74</v>
      </c>
      <c r="E2" s="102"/>
      <c r="F2" s="102"/>
      <c r="G2" s="24"/>
    </row>
    <row r="4" spans="1:10" ht="20.25" x14ac:dyDescent="0.3">
      <c r="A4" s="103" t="s">
        <v>80</v>
      </c>
      <c r="B4" s="103"/>
      <c r="C4" s="103"/>
      <c r="D4" s="103"/>
      <c r="E4" s="103"/>
      <c r="F4" s="103"/>
    </row>
    <row r="5" spans="1:10" ht="20.25" x14ac:dyDescent="0.3">
      <c r="A5" s="103" t="s">
        <v>82</v>
      </c>
      <c r="B5" s="103"/>
      <c r="C5" s="103"/>
      <c r="D5" s="103"/>
      <c r="E5" s="103"/>
      <c r="F5" s="103"/>
      <c r="G5" s="23"/>
      <c r="H5" s="23"/>
      <c r="I5" s="23"/>
      <c r="J5" s="23"/>
    </row>
    <row r="6" spans="1:10" ht="20.25" x14ac:dyDescent="0.3">
      <c r="A6" s="103" t="s">
        <v>83</v>
      </c>
      <c r="B6" s="103"/>
      <c r="C6" s="103"/>
      <c r="D6" s="103"/>
      <c r="E6" s="103"/>
      <c r="F6" s="103"/>
      <c r="G6" s="23"/>
      <c r="H6" s="23"/>
      <c r="I6" s="23"/>
      <c r="J6" s="23"/>
    </row>
    <row r="7" spans="1:10" ht="15.75" customHeight="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</row>
    <row r="8" spans="1:10" ht="105" customHeight="1" x14ac:dyDescent="0.25">
      <c r="A8" s="1" t="s">
        <v>0</v>
      </c>
      <c r="C8" s="99" t="s">
        <v>75</v>
      </c>
      <c r="D8" s="99"/>
      <c r="E8" s="99"/>
    </row>
    <row r="9" spans="1:10" ht="36.75" customHeight="1" x14ac:dyDescent="0.25">
      <c r="A9" s="110" t="s">
        <v>76</v>
      </c>
      <c r="B9" s="110"/>
      <c r="C9" s="110"/>
      <c r="D9" s="110"/>
      <c r="E9" s="110"/>
    </row>
    <row r="10" spans="1:10" ht="15" customHeight="1" x14ac:dyDescent="0.25">
      <c r="A10" s="100" t="s">
        <v>26</v>
      </c>
      <c r="B10" s="100"/>
      <c r="C10" s="100"/>
      <c r="D10" s="100"/>
      <c r="E10" s="100"/>
      <c r="F10" s="100"/>
      <c r="G10" s="9"/>
      <c r="H10" s="9"/>
    </row>
    <row r="11" spans="1:10" ht="15" customHeight="1" x14ac:dyDescent="0.25">
      <c r="A11" s="48"/>
      <c r="B11" s="48"/>
      <c r="C11" s="48"/>
      <c r="D11" s="48"/>
      <c r="E11" s="48"/>
      <c r="F11" s="48"/>
      <c r="G11" s="9"/>
      <c r="H11" s="9"/>
    </row>
    <row r="12" spans="1:10" ht="15" customHeight="1" x14ac:dyDescent="0.25">
      <c r="A12" s="96" t="s">
        <v>38</v>
      </c>
      <c r="B12" s="96"/>
      <c r="C12" s="97" t="s">
        <v>85</v>
      </c>
      <c r="D12" s="97"/>
      <c r="E12" s="97"/>
      <c r="F12" s="31"/>
      <c r="G12" s="9"/>
      <c r="H12" s="9"/>
    </row>
    <row r="13" spans="1:10" ht="15.75" x14ac:dyDescent="0.25">
      <c r="A13" s="48"/>
    </row>
    <row r="14" spans="1:10" ht="63" x14ac:dyDescent="0.25">
      <c r="A14" s="13" t="s">
        <v>1</v>
      </c>
      <c r="B14" s="13" t="s">
        <v>2</v>
      </c>
      <c r="C14" s="13" t="s">
        <v>3</v>
      </c>
      <c r="D14" s="13" t="s">
        <v>60</v>
      </c>
      <c r="E14" s="13" t="s">
        <v>67</v>
      </c>
      <c r="F14" s="13" t="s">
        <v>84</v>
      </c>
    </row>
    <row r="15" spans="1:10" ht="15.75" x14ac:dyDescent="0.25">
      <c r="A15" s="13" t="s">
        <v>4</v>
      </c>
      <c r="B15" s="50">
        <v>157459.28</v>
      </c>
      <c r="C15" s="50">
        <v>12</v>
      </c>
      <c r="D15" s="50">
        <v>1889511.36</v>
      </c>
      <c r="E15" s="52">
        <v>0</v>
      </c>
      <c r="F15" s="52">
        <v>0</v>
      </c>
    </row>
    <row r="16" spans="1:10" ht="15.75" x14ac:dyDescent="0.25">
      <c r="A16" s="20" t="s">
        <v>5</v>
      </c>
      <c r="B16" s="51"/>
      <c r="C16" s="51"/>
      <c r="D16" s="51">
        <f>D15</f>
        <v>1889511.36</v>
      </c>
      <c r="E16" s="53">
        <v>0</v>
      </c>
      <c r="F16" s="53">
        <v>0</v>
      </c>
    </row>
    <row r="17" spans="1:8" ht="31.5" x14ac:dyDescent="0.25">
      <c r="A17" s="20" t="s">
        <v>20</v>
      </c>
      <c r="B17" s="51"/>
      <c r="C17" s="51"/>
      <c r="D17" s="84">
        <v>1124.97</v>
      </c>
      <c r="E17" s="90">
        <v>0</v>
      </c>
      <c r="F17" s="90">
        <v>0</v>
      </c>
    </row>
    <row r="18" spans="1:8" ht="15.75" x14ac:dyDescent="0.25">
      <c r="A18" s="16"/>
      <c r="B18" s="10"/>
      <c r="C18" s="10"/>
      <c r="D18" s="10"/>
      <c r="E18" s="17"/>
      <c r="F18" s="17"/>
    </row>
    <row r="19" spans="1:8" ht="15.75" x14ac:dyDescent="0.25">
      <c r="A19" s="96" t="s">
        <v>38</v>
      </c>
      <c r="B19" s="96"/>
      <c r="C19" s="97" t="s">
        <v>86</v>
      </c>
      <c r="D19" s="97"/>
      <c r="E19" s="97"/>
      <c r="F19" s="31"/>
    </row>
    <row r="20" spans="1:8" ht="15.75" x14ac:dyDescent="0.25">
      <c r="A20" s="80"/>
    </row>
    <row r="21" spans="1:8" ht="63" x14ac:dyDescent="0.25">
      <c r="A21" s="13" t="s">
        <v>1</v>
      </c>
      <c r="B21" s="13" t="s">
        <v>2</v>
      </c>
      <c r="C21" s="13" t="s">
        <v>3</v>
      </c>
      <c r="D21" s="13" t="s">
        <v>60</v>
      </c>
      <c r="E21" s="13" t="s">
        <v>67</v>
      </c>
      <c r="F21" s="13" t="s">
        <v>84</v>
      </c>
    </row>
    <row r="22" spans="1:8" ht="15.75" x14ac:dyDescent="0.25">
      <c r="A22" s="13" t="s">
        <v>4</v>
      </c>
      <c r="B22" s="50"/>
      <c r="C22" s="50"/>
      <c r="D22" s="50"/>
      <c r="E22" s="52"/>
      <c r="F22" s="52"/>
    </row>
    <row r="23" spans="1:8" ht="15.75" x14ac:dyDescent="0.25">
      <c r="A23" s="20" t="s">
        <v>5</v>
      </c>
      <c r="B23" s="51"/>
      <c r="C23" s="51"/>
      <c r="D23" s="51"/>
      <c r="E23" s="53"/>
      <c r="F23" s="53"/>
    </row>
    <row r="24" spans="1:8" ht="31.5" x14ac:dyDescent="0.25">
      <c r="A24" s="20" t="s">
        <v>20</v>
      </c>
      <c r="B24" s="51"/>
      <c r="C24" s="51"/>
      <c r="D24" s="88"/>
      <c r="E24" s="89"/>
      <c r="F24" s="89"/>
    </row>
    <row r="25" spans="1:8" ht="15.75" x14ac:dyDescent="0.25">
      <c r="A25" s="16"/>
      <c r="B25" s="10"/>
      <c r="C25" s="10"/>
      <c r="D25" s="10"/>
      <c r="E25" s="17"/>
      <c r="F25" s="17"/>
    </row>
    <row r="26" spans="1:8" ht="28.5" customHeight="1" x14ac:dyDescent="0.25">
      <c r="A26" s="104" t="s">
        <v>27</v>
      </c>
      <c r="B26" s="104"/>
      <c r="C26" s="104"/>
      <c r="D26" s="104"/>
      <c r="E26" s="104"/>
      <c r="F26" s="104"/>
      <c r="G26" s="11"/>
    </row>
    <row r="27" spans="1:8" ht="15" customHeight="1" x14ac:dyDescent="0.25">
      <c r="A27" s="47"/>
      <c r="B27" s="47"/>
      <c r="C27" s="47"/>
      <c r="D27" s="47"/>
      <c r="E27" s="47"/>
      <c r="F27" s="47"/>
      <c r="G27" s="11"/>
    </row>
    <row r="28" spans="1:8" ht="15" customHeight="1" x14ac:dyDescent="0.25">
      <c r="A28" s="96" t="s">
        <v>38</v>
      </c>
      <c r="B28" s="96"/>
      <c r="C28" s="97" t="s">
        <v>87</v>
      </c>
      <c r="D28" s="97"/>
      <c r="E28" s="97"/>
      <c r="F28" s="31"/>
      <c r="G28" s="9"/>
      <c r="H28" s="9"/>
    </row>
    <row r="29" spans="1:8" ht="15.75" x14ac:dyDescent="0.25">
      <c r="A29" s="3"/>
    </row>
    <row r="30" spans="1:8" ht="157.5" customHeight="1" x14ac:dyDescent="0.25">
      <c r="A30" s="13" t="s">
        <v>1</v>
      </c>
      <c r="B30" s="13" t="s">
        <v>6</v>
      </c>
      <c r="C30" s="13" t="s">
        <v>7</v>
      </c>
      <c r="D30" s="13" t="s">
        <v>68</v>
      </c>
      <c r="E30" s="13" t="s">
        <v>67</v>
      </c>
      <c r="F30" s="13" t="s">
        <v>84</v>
      </c>
    </row>
    <row r="31" spans="1:8" ht="15.75" x14ac:dyDescent="0.25">
      <c r="A31" s="13" t="s">
        <v>8</v>
      </c>
      <c r="B31" s="50">
        <v>1889511.36</v>
      </c>
      <c r="C31" s="51">
        <v>30.2</v>
      </c>
      <c r="D31" s="73">
        <v>570632.43000000005</v>
      </c>
      <c r="E31" s="74">
        <v>0</v>
      </c>
      <c r="F31" s="74">
        <v>0</v>
      </c>
    </row>
    <row r="32" spans="1:8" ht="15.75" x14ac:dyDescent="0.25">
      <c r="A32" s="20" t="s">
        <v>5</v>
      </c>
      <c r="B32" s="51"/>
      <c r="C32" s="51"/>
      <c r="D32" s="51">
        <f>D31</f>
        <v>570632.43000000005</v>
      </c>
      <c r="E32" s="51">
        <f t="shared" ref="E32:F32" si="0">E31</f>
        <v>0</v>
      </c>
      <c r="F32" s="51">
        <f t="shared" si="0"/>
        <v>0</v>
      </c>
    </row>
    <row r="33" spans="1:8" ht="31.5" x14ac:dyDescent="0.25">
      <c r="A33" s="20" t="s">
        <v>20</v>
      </c>
      <c r="B33" s="51"/>
      <c r="C33" s="51"/>
      <c r="D33" s="51"/>
      <c r="E33" s="15">
        <v>0</v>
      </c>
      <c r="F33" s="15">
        <v>0</v>
      </c>
    </row>
    <row r="34" spans="1:8" ht="15.75" x14ac:dyDescent="0.25">
      <c r="A34" s="16"/>
      <c r="B34" s="10"/>
      <c r="C34" s="10"/>
      <c r="D34" s="10"/>
      <c r="E34" s="17"/>
      <c r="F34" s="17"/>
    </row>
    <row r="35" spans="1:8" ht="15.75" x14ac:dyDescent="0.25">
      <c r="A35" s="96" t="s">
        <v>38</v>
      </c>
      <c r="B35" s="96"/>
      <c r="C35" s="97" t="s">
        <v>88</v>
      </c>
      <c r="D35" s="97"/>
      <c r="E35" s="97"/>
      <c r="F35" s="31"/>
    </row>
    <row r="36" spans="1:8" ht="15.75" x14ac:dyDescent="0.25">
      <c r="A36" s="3"/>
    </row>
    <row r="37" spans="1:8" ht="173.25" x14ac:dyDescent="0.25">
      <c r="A37" s="13" t="s">
        <v>1</v>
      </c>
      <c r="B37" s="13" t="s">
        <v>6</v>
      </c>
      <c r="C37" s="13" t="s">
        <v>7</v>
      </c>
      <c r="D37" s="13" t="s">
        <v>60</v>
      </c>
      <c r="E37" s="13" t="s">
        <v>67</v>
      </c>
      <c r="F37" s="13" t="s">
        <v>84</v>
      </c>
    </row>
    <row r="38" spans="1:8" ht="15.75" x14ac:dyDescent="0.25">
      <c r="A38" s="13" t="s">
        <v>8</v>
      </c>
      <c r="B38" s="50"/>
      <c r="C38" s="51"/>
      <c r="D38" s="73"/>
      <c r="E38" s="74"/>
      <c r="F38" s="74"/>
    </row>
    <row r="39" spans="1:8" ht="15.75" x14ac:dyDescent="0.25">
      <c r="A39" s="20" t="s">
        <v>5</v>
      </c>
      <c r="B39" s="51"/>
      <c r="C39" s="51"/>
      <c r="D39" s="51"/>
      <c r="E39" s="51"/>
      <c r="F39" s="51"/>
    </row>
    <row r="40" spans="1:8" ht="31.5" x14ac:dyDescent="0.25">
      <c r="A40" s="20" t="s">
        <v>20</v>
      </c>
      <c r="B40" s="51"/>
      <c r="C40" s="51"/>
      <c r="D40" s="84"/>
      <c r="E40" s="85"/>
      <c r="F40" s="85"/>
    </row>
    <row r="41" spans="1:8" ht="15.75" x14ac:dyDescent="0.25">
      <c r="A41" s="16"/>
      <c r="B41" s="10"/>
      <c r="C41" s="10"/>
      <c r="D41" s="10"/>
      <c r="E41" s="17"/>
      <c r="F41" s="17"/>
    </row>
    <row r="42" spans="1:8" ht="13.5" customHeight="1" x14ac:dyDescent="0.25">
      <c r="A42" s="100" t="s">
        <v>28</v>
      </c>
      <c r="B42" s="100"/>
      <c r="C42" s="100"/>
      <c r="D42" s="100"/>
      <c r="E42" s="100"/>
      <c r="F42" s="100"/>
      <c r="G42" s="9"/>
    </row>
    <row r="43" spans="1:8" ht="13.5" hidden="1" customHeight="1" x14ac:dyDescent="0.25">
      <c r="A43" s="48"/>
      <c r="B43" s="48"/>
      <c r="C43" s="48"/>
      <c r="D43" s="48"/>
      <c r="E43" s="48"/>
      <c r="F43" s="48"/>
      <c r="G43" s="9"/>
    </row>
    <row r="44" spans="1:8" ht="19.5" customHeight="1" x14ac:dyDescent="0.25">
      <c r="A44" s="96" t="s">
        <v>38</v>
      </c>
      <c r="B44" s="96"/>
      <c r="C44" s="97" t="s">
        <v>89</v>
      </c>
      <c r="D44" s="97"/>
      <c r="E44" s="97"/>
      <c r="F44" s="31"/>
      <c r="G44" s="9"/>
      <c r="H44" s="9"/>
    </row>
    <row r="45" spans="1:8" ht="17.25" customHeight="1" x14ac:dyDescent="0.25">
      <c r="A45" s="4"/>
    </row>
    <row r="46" spans="1:8" ht="31.5" x14ac:dyDescent="0.25">
      <c r="A46" s="13" t="s">
        <v>1</v>
      </c>
      <c r="B46" s="13" t="s">
        <v>9</v>
      </c>
      <c r="C46" s="13" t="s">
        <v>3</v>
      </c>
      <c r="D46" s="13" t="s">
        <v>60</v>
      </c>
      <c r="E46" s="13" t="s">
        <v>67</v>
      </c>
      <c r="F46" s="13" t="s">
        <v>84</v>
      </c>
    </row>
    <row r="47" spans="1:8" ht="15.75" x14ac:dyDescent="0.25">
      <c r="A47" s="13" t="s">
        <v>40</v>
      </c>
      <c r="B47" s="61"/>
      <c r="C47" s="56"/>
      <c r="D47" s="56"/>
      <c r="E47" s="12"/>
      <c r="F47" s="12"/>
    </row>
    <row r="48" spans="1:8" ht="15.75" x14ac:dyDescent="0.25">
      <c r="A48" s="20" t="s">
        <v>5</v>
      </c>
      <c r="B48" s="57"/>
      <c r="C48" s="57"/>
      <c r="D48" s="57"/>
      <c r="E48" s="22"/>
      <c r="F48" s="22"/>
    </row>
    <row r="49" spans="1:6" ht="31.5" x14ac:dyDescent="0.25">
      <c r="A49" s="20" t="s">
        <v>20</v>
      </c>
      <c r="B49" s="57"/>
      <c r="C49" s="57"/>
      <c r="D49" s="57"/>
      <c r="E49" s="22"/>
      <c r="F49" s="22"/>
    </row>
    <row r="50" spans="1:6" ht="15.75" x14ac:dyDescent="0.25">
      <c r="A50" s="16"/>
      <c r="B50" s="16"/>
      <c r="C50" s="16"/>
      <c r="D50" s="16"/>
      <c r="E50" s="25"/>
      <c r="F50" s="25"/>
    </row>
    <row r="51" spans="1:6" ht="15.75" x14ac:dyDescent="0.25">
      <c r="A51" s="100" t="s">
        <v>29</v>
      </c>
      <c r="B51" s="98"/>
      <c r="C51" s="98"/>
      <c r="D51" s="98"/>
      <c r="E51" s="98"/>
      <c r="F51" s="98"/>
    </row>
    <row r="52" spans="1:6" ht="15.75" x14ac:dyDescent="0.25">
      <c r="A52" s="48"/>
      <c r="B52" s="49"/>
      <c r="C52" s="49"/>
      <c r="D52" s="49"/>
      <c r="E52" s="49"/>
      <c r="F52" s="49"/>
    </row>
    <row r="53" spans="1:6" ht="15.75" x14ac:dyDescent="0.25">
      <c r="A53" s="96" t="s">
        <v>133</v>
      </c>
      <c r="B53" s="96"/>
      <c r="C53" s="96"/>
      <c r="D53" s="96"/>
      <c r="E53" s="96"/>
      <c r="F53" s="96"/>
    </row>
    <row r="54" spans="1:6" ht="15.75" x14ac:dyDescent="0.25">
      <c r="A54" s="4"/>
    </row>
    <row r="55" spans="1:6" ht="47.25" x14ac:dyDescent="0.25">
      <c r="A55" s="13" t="s">
        <v>13</v>
      </c>
      <c r="B55" s="13" t="s">
        <v>21</v>
      </c>
      <c r="C55" s="13" t="s">
        <v>22</v>
      </c>
      <c r="D55" s="13" t="s">
        <v>60</v>
      </c>
      <c r="E55" s="13" t="s">
        <v>67</v>
      </c>
      <c r="F55" s="13" t="s">
        <v>84</v>
      </c>
    </row>
    <row r="56" spans="1:6" ht="15.75" x14ac:dyDescent="0.25">
      <c r="A56" s="13" t="s">
        <v>42</v>
      </c>
      <c r="B56" s="56">
        <v>384.96</v>
      </c>
      <c r="C56" s="56"/>
      <c r="D56" s="56">
        <v>470903.26</v>
      </c>
      <c r="E56" s="58"/>
      <c r="F56" s="12"/>
    </row>
    <row r="57" spans="1:6" ht="15.75" x14ac:dyDescent="0.25">
      <c r="A57" s="20" t="s">
        <v>5</v>
      </c>
      <c r="B57" s="57"/>
      <c r="C57" s="57"/>
      <c r="D57" s="57">
        <v>470903.26</v>
      </c>
      <c r="E57" s="59"/>
      <c r="F57" s="15"/>
    </row>
    <row r="58" spans="1:6" ht="31.5" x14ac:dyDescent="0.25">
      <c r="A58" s="20" t="s">
        <v>20</v>
      </c>
      <c r="B58" s="57"/>
      <c r="C58" s="57"/>
      <c r="D58" s="57">
        <v>930.5</v>
      </c>
      <c r="E58" s="59"/>
      <c r="F58" s="15"/>
    </row>
    <row r="59" spans="1:6" ht="15.75" x14ac:dyDescent="0.25">
      <c r="A59" s="16"/>
      <c r="B59" s="10"/>
      <c r="C59" s="10"/>
      <c r="D59" s="10"/>
      <c r="E59" s="17"/>
      <c r="F59" s="17"/>
    </row>
    <row r="60" spans="1:6" ht="15.75" x14ac:dyDescent="0.25">
      <c r="A60" s="96" t="s">
        <v>129</v>
      </c>
      <c r="B60" s="96"/>
      <c r="C60" s="96"/>
      <c r="D60" s="96"/>
      <c r="E60" s="96"/>
      <c r="F60" s="96"/>
    </row>
    <row r="61" spans="1:6" ht="15.75" x14ac:dyDescent="0.25">
      <c r="A61" s="4"/>
    </row>
    <row r="62" spans="1:6" ht="47.25" x14ac:dyDescent="0.25">
      <c r="A62" s="13" t="s">
        <v>13</v>
      </c>
      <c r="B62" s="13" t="s">
        <v>21</v>
      </c>
      <c r="C62" s="13" t="s">
        <v>22</v>
      </c>
      <c r="D62" s="13" t="s">
        <v>60</v>
      </c>
      <c r="E62" s="13" t="s">
        <v>67</v>
      </c>
      <c r="F62" s="13" t="s">
        <v>84</v>
      </c>
    </row>
    <row r="63" spans="1:6" ht="15.75" x14ac:dyDescent="0.25">
      <c r="A63" s="13" t="s">
        <v>42</v>
      </c>
      <c r="B63" s="56"/>
      <c r="C63" s="56"/>
      <c r="D63" s="56">
        <v>28996.74</v>
      </c>
      <c r="E63" s="58"/>
      <c r="F63" s="12"/>
    </row>
    <row r="64" spans="1:6" ht="15.75" x14ac:dyDescent="0.25">
      <c r="A64" s="20" t="s">
        <v>5</v>
      </c>
      <c r="B64" s="57"/>
      <c r="C64" s="57"/>
      <c r="D64" s="57">
        <v>28996.74</v>
      </c>
      <c r="E64" s="59"/>
      <c r="F64" s="15"/>
    </row>
    <row r="65" spans="1:8" ht="31.5" x14ac:dyDescent="0.25">
      <c r="A65" s="20" t="s">
        <v>20</v>
      </c>
      <c r="B65" s="57"/>
      <c r="C65" s="57"/>
      <c r="D65" s="86"/>
      <c r="E65" s="87"/>
      <c r="F65" s="15"/>
    </row>
    <row r="66" spans="1:8" ht="15.75" x14ac:dyDescent="0.25">
      <c r="A66" s="16"/>
      <c r="B66" s="10"/>
      <c r="C66" s="10"/>
      <c r="D66" s="10"/>
      <c r="E66" s="17"/>
      <c r="F66" s="17"/>
    </row>
    <row r="67" spans="1:8" ht="15.75" x14ac:dyDescent="0.25">
      <c r="A67" s="100" t="s">
        <v>30</v>
      </c>
      <c r="B67" s="98"/>
      <c r="C67" s="98"/>
      <c r="D67" s="98"/>
      <c r="E67" s="98"/>
      <c r="F67" s="98"/>
    </row>
    <row r="68" spans="1:8" ht="15.75" x14ac:dyDescent="0.25">
      <c r="A68" s="48"/>
      <c r="B68" s="49"/>
      <c r="C68" s="49"/>
      <c r="D68" s="49"/>
      <c r="E68" s="49"/>
      <c r="F68" s="49"/>
    </row>
    <row r="69" spans="1:8" ht="15" customHeight="1" x14ac:dyDescent="0.25">
      <c r="A69" s="96" t="s">
        <v>38</v>
      </c>
      <c r="B69" s="96"/>
      <c r="C69" s="97" t="s">
        <v>96</v>
      </c>
      <c r="D69" s="97"/>
      <c r="E69" s="97"/>
      <c r="F69" s="31"/>
      <c r="G69" s="9"/>
      <c r="H69" s="9"/>
    </row>
    <row r="70" spans="1:8" ht="15.75" x14ac:dyDescent="0.25">
      <c r="A70" s="4"/>
    </row>
    <row r="71" spans="1:8" ht="31.5" x14ac:dyDescent="0.25">
      <c r="A71" s="13" t="s">
        <v>10</v>
      </c>
      <c r="B71" s="13" t="s">
        <v>11</v>
      </c>
      <c r="C71" s="13" t="s">
        <v>12</v>
      </c>
      <c r="D71" s="13" t="s">
        <v>60</v>
      </c>
      <c r="E71" s="13" t="s">
        <v>67</v>
      </c>
      <c r="F71" s="13" t="s">
        <v>84</v>
      </c>
    </row>
    <row r="72" spans="1:8" ht="47.25" x14ac:dyDescent="0.25">
      <c r="A72" s="13" t="s">
        <v>64</v>
      </c>
      <c r="B72" s="13">
        <v>12</v>
      </c>
      <c r="C72" s="50">
        <v>4950</v>
      </c>
      <c r="D72" s="50">
        <v>59400</v>
      </c>
      <c r="E72" s="12"/>
      <c r="F72" s="12"/>
    </row>
    <row r="73" spans="1:8" ht="15.75" x14ac:dyDescent="0.25">
      <c r="A73" s="20" t="s">
        <v>5</v>
      </c>
      <c r="B73" s="21"/>
      <c r="C73" s="51"/>
      <c r="D73" s="51">
        <f>D72</f>
        <v>59400</v>
      </c>
      <c r="E73" s="15"/>
      <c r="F73" s="15"/>
    </row>
    <row r="74" spans="1:8" ht="31.5" x14ac:dyDescent="0.25">
      <c r="A74" s="20" t="s">
        <v>20</v>
      </c>
      <c r="B74" s="21"/>
      <c r="C74" s="51"/>
      <c r="D74" s="51">
        <v>69.3</v>
      </c>
      <c r="E74" s="15"/>
      <c r="F74" s="15"/>
    </row>
    <row r="75" spans="1:8" ht="15.75" x14ac:dyDescent="0.25">
      <c r="A75" s="4"/>
    </row>
    <row r="76" spans="1:8" ht="15.75" x14ac:dyDescent="0.25">
      <c r="A76" s="100" t="s">
        <v>63</v>
      </c>
      <c r="B76" s="98"/>
      <c r="C76" s="98"/>
      <c r="D76" s="98"/>
      <c r="E76" s="98"/>
      <c r="F76" s="98"/>
    </row>
    <row r="77" spans="1:8" ht="15.75" x14ac:dyDescent="0.25">
      <c r="A77" s="48"/>
      <c r="B77" s="49"/>
      <c r="C77" s="49"/>
      <c r="D77" s="49"/>
      <c r="E77" s="49"/>
      <c r="F77" s="49"/>
    </row>
    <row r="78" spans="1:8" ht="15" customHeight="1" x14ac:dyDescent="0.25">
      <c r="A78" s="96" t="s">
        <v>38</v>
      </c>
      <c r="B78" s="96"/>
      <c r="C78" s="97" t="s">
        <v>91</v>
      </c>
      <c r="D78" s="97"/>
      <c r="E78" s="97"/>
      <c r="F78" s="31"/>
      <c r="G78" s="9"/>
      <c r="H78" s="9"/>
    </row>
    <row r="79" spans="1:8" ht="15.75" customHeight="1" x14ac:dyDescent="0.25">
      <c r="A79" s="4"/>
    </row>
    <row r="80" spans="1:8" ht="94.5" x14ac:dyDescent="0.25">
      <c r="A80" s="13" t="s">
        <v>13</v>
      </c>
      <c r="B80" s="13" t="s">
        <v>14</v>
      </c>
      <c r="C80" s="13" t="s">
        <v>15</v>
      </c>
      <c r="D80" s="13" t="s">
        <v>61</v>
      </c>
      <c r="E80" s="13" t="s">
        <v>73</v>
      </c>
      <c r="F80" s="13" t="s">
        <v>92</v>
      </c>
    </row>
    <row r="81" spans="1:8" ht="15.75" x14ac:dyDescent="0.25">
      <c r="A81" s="13" t="s">
        <v>48</v>
      </c>
      <c r="B81" s="13"/>
      <c r="C81" s="13"/>
      <c r="D81" s="50">
        <v>1200</v>
      </c>
      <c r="E81" s="12"/>
      <c r="F81" s="12"/>
    </row>
    <row r="82" spans="1:8" ht="15.75" x14ac:dyDescent="0.25">
      <c r="A82" s="20" t="s">
        <v>5</v>
      </c>
      <c r="B82" s="21"/>
      <c r="C82" s="21"/>
      <c r="D82" s="51">
        <f>SUM(D81:D81)</f>
        <v>1200</v>
      </c>
      <c r="E82" s="15"/>
      <c r="F82" s="15"/>
    </row>
    <row r="83" spans="1:8" ht="31.5" x14ac:dyDescent="0.25">
      <c r="A83" s="20" t="s">
        <v>20</v>
      </c>
      <c r="B83" s="21"/>
      <c r="C83" s="21"/>
      <c r="D83" s="51">
        <v>4.5599999999999996</v>
      </c>
      <c r="E83" s="15"/>
      <c r="F83" s="15"/>
    </row>
    <row r="84" spans="1:8" ht="15.75" x14ac:dyDescent="0.25">
      <c r="A84" s="16"/>
      <c r="B84" s="10"/>
      <c r="C84" s="10"/>
      <c r="D84" s="77"/>
      <c r="E84" s="17"/>
      <c r="F84" s="17"/>
    </row>
    <row r="85" spans="1:8" ht="15.75" x14ac:dyDescent="0.25">
      <c r="A85" s="96" t="s">
        <v>38</v>
      </c>
      <c r="B85" s="96"/>
      <c r="C85" s="97" t="s">
        <v>93</v>
      </c>
      <c r="D85" s="97"/>
      <c r="E85" s="97"/>
      <c r="F85" s="31"/>
    </row>
    <row r="86" spans="1:8" ht="15.75" x14ac:dyDescent="0.25">
      <c r="A86" s="4"/>
    </row>
    <row r="87" spans="1:8" ht="94.5" x14ac:dyDescent="0.25">
      <c r="A87" s="13" t="s">
        <v>13</v>
      </c>
      <c r="B87" s="13" t="s">
        <v>14</v>
      </c>
      <c r="C87" s="13" t="s">
        <v>15</v>
      </c>
      <c r="D87" s="13" t="s">
        <v>61</v>
      </c>
      <c r="E87" s="13" t="s">
        <v>73</v>
      </c>
      <c r="F87" s="13" t="s">
        <v>92</v>
      </c>
    </row>
    <row r="88" spans="1:8" ht="15.75" x14ac:dyDescent="0.25">
      <c r="A88" s="13" t="s">
        <v>72</v>
      </c>
      <c r="B88" s="13"/>
      <c r="C88" s="13"/>
      <c r="D88" s="50">
        <v>800</v>
      </c>
      <c r="E88" s="12"/>
      <c r="F88" s="12"/>
    </row>
    <row r="89" spans="1:8" ht="15.75" x14ac:dyDescent="0.25">
      <c r="A89" s="20" t="s">
        <v>5</v>
      </c>
      <c r="B89" s="21"/>
      <c r="C89" s="21"/>
      <c r="D89" s="51">
        <v>800</v>
      </c>
      <c r="E89" s="15"/>
      <c r="F89" s="15"/>
    </row>
    <row r="90" spans="1:8" ht="31.5" x14ac:dyDescent="0.25">
      <c r="A90" s="20" t="s">
        <v>20</v>
      </c>
      <c r="B90" s="21"/>
      <c r="C90" s="21"/>
      <c r="D90" s="51"/>
      <c r="E90" s="15"/>
      <c r="F90" s="15"/>
    </row>
    <row r="91" spans="1:8" ht="15.75" x14ac:dyDescent="0.25">
      <c r="A91" s="16"/>
      <c r="B91" s="10"/>
      <c r="C91" s="10"/>
      <c r="D91" s="10"/>
      <c r="E91" s="17"/>
      <c r="F91" s="17"/>
    </row>
    <row r="92" spans="1:8" ht="15.75" x14ac:dyDescent="0.25">
      <c r="A92" s="100" t="s">
        <v>65</v>
      </c>
      <c r="B92" s="98"/>
      <c r="C92" s="98"/>
      <c r="D92" s="98"/>
      <c r="E92" s="98"/>
      <c r="F92" s="98"/>
    </row>
    <row r="93" spans="1:8" ht="15.75" hidden="1" x14ac:dyDescent="0.25">
      <c r="A93" s="71"/>
      <c r="B93" s="70"/>
      <c r="C93" s="70"/>
      <c r="D93" s="70"/>
      <c r="E93" s="70"/>
      <c r="F93" s="70"/>
    </row>
    <row r="94" spans="1:8" ht="15" customHeight="1" x14ac:dyDescent="0.25">
      <c r="A94" s="96" t="s">
        <v>38</v>
      </c>
      <c r="B94" s="96"/>
      <c r="C94" s="97" t="s">
        <v>90</v>
      </c>
      <c r="D94" s="97"/>
      <c r="E94" s="97"/>
      <c r="F94" s="31"/>
      <c r="G94" s="9"/>
      <c r="H94" s="9"/>
    </row>
    <row r="95" spans="1:8" ht="21" customHeight="1" x14ac:dyDescent="0.25">
      <c r="A95" s="72"/>
      <c r="B95" s="72"/>
      <c r="C95" s="72"/>
      <c r="D95" s="72"/>
      <c r="E95" s="72"/>
    </row>
    <row r="96" spans="1:8" ht="47.25" x14ac:dyDescent="0.25">
      <c r="A96" s="13" t="s">
        <v>13</v>
      </c>
      <c r="B96" s="13" t="s">
        <v>16</v>
      </c>
      <c r="C96" s="13" t="s">
        <v>22</v>
      </c>
      <c r="D96" s="13" t="s">
        <v>60</v>
      </c>
      <c r="E96" s="13" t="s">
        <v>67</v>
      </c>
      <c r="F96" s="13" t="s">
        <v>84</v>
      </c>
    </row>
    <row r="97" spans="1:8" ht="31.5" x14ac:dyDescent="0.25">
      <c r="A97" s="13" t="s">
        <v>59</v>
      </c>
      <c r="B97" s="13"/>
      <c r="C97" s="63"/>
      <c r="D97" s="63">
        <v>102146.4</v>
      </c>
      <c r="E97" s="12"/>
      <c r="F97" s="12"/>
    </row>
    <row r="98" spans="1:8" ht="15.75" x14ac:dyDescent="0.25">
      <c r="A98" s="20" t="s">
        <v>5</v>
      </c>
      <c r="B98" s="21"/>
      <c r="C98" s="64"/>
      <c r="D98" s="64">
        <v>102146.4</v>
      </c>
      <c r="E98" s="15"/>
      <c r="F98" s="15"/>
    </row>
    <row r="99" spans="1:8" ht="31.5" x14ac:dyDescent="0.25">
      <c r="A99" s="20" t="s">
        <v>20</v>
      </c>
      <c r="B99" s="21"/>
      <c r="C99" s="21"/>
      <c r="D99" s="21">
        <v>6.6</v>
      </c>
      <c r="E99" s="15"/>
      <c r="F99" s="15"/>
    </row>
    <row r="100" spans="1:8" ht="18.75" customHeight="1" x14ac:dyDescent="0.25">
      <c r="A100" s="4"/>
    </row>
    <row r="101" spans="1:8" ht="112.5" customHeight="1" x14ac:dyDescent="0.25">
      <c r="A101" s="104" t="s">
        <v>19</v>
      </c>
      <c r="B101" s="104"/>
      <c r="C101" s="104"/>
      <c r="D101" s="104"/>
      <c r="E101" s="104"/>
      <c r="F101" s="104"/>
    </row>
    <row r="102" spans="1:8" ht="15.75" x14ac:dyDescent="0.25">
      <c r="A102" s="6"/>
    </row>
    <row r="103" spans="1:8" ht="15.75" x14ac:dyDescent="0.25">
      <c r="A103" s="6" t="s">
        <v>35</v>
      </c>
      <c r="B103" s="14"/>
      <c r="C103" s="14"/>
      <c r="D103" s="14"/>
    </row>
    <row r="104" spans="1:8" ht="15.75" x14ac:dyDescent="0.25">
      <c r="A104" s="6"/>
      <c r="B104" s="14"/>
      <c r="C104" s="14"/>
      <c r="D104" s="14"/>
    </row>
    <row r="105" spans="1:8" ht="15" customHeight="1" x14ac:dyDescent="0.25">
      <c r="A105" s="96" t="s">
        <v>38</v>
      </c>
      <c r="B105" s="96"/>
      <c r="C105" s="106"/>
      <c r="D105" s="106"/>
      <c r="E105" s="106"/>
      <c r="F105" s="31"/>
      <c r="G105" s="9"/>
      <c r="H105" s="9"/>
    </row>
    <row r="106" spans="1:8" ht="15.75" x14ac:dyDescent="0.25">
      <c r="A106" s="6"/>
      <c r="B106" s="14"/>
      <c r="C106" s="14"/>
      <c r="D106" s="14"/>
    </row>
    <row r="107" spans="1:8" ht="78.75" x14ac:dyDescent="0.25">
      <c r="A107" s="13" t="s">
        <v>23</v>
      </c>
      <c r="B107" s="13" t="s">
        <v>25</v>
      </c>
      <c r="C107" s="13" t="s">
        <v>18</v>
      </c>
      <c r="D107" s="13" t="s">
        <v>18</v>
      </c>
      <c r="E107" s="13" t="s">
        <v>18</v>
      </c>
      <c r="F107" s="8"/>
    </row>
    <row r="108" spans="1:8" ht="15.75" x14ac:dyDescent="0.25">
      <c r="A108" s="13"/>
      <c r="B108" s="13"/>
      <c r="C108" s="13"/>
      <c r="D108" s="13"/>
      <c r="E108" s="13"/>
      <c r="F108" s="19"/>
    </row>
    <row r="109" spans="1:8" ht="15.75" x14ac:dyDescent="0.25">
      <c r="A109" s="20" t="s">
        <v>5</v>
      </c>
      <c r="B109" s="21"/>
      <c r="C109" s="21"/>
      <c r="D109" s="21"/>
      <c r="E109" s="21"/>
      <c r="F109" s="17"/>
    </row>
    <row r="110" spans="1:8" ht="31.5" x14ac:dyDescent="0.25">
      <c r="A110" s="20" t="s">
        <v>20</v>
      </c>
      <c r="B110" s="21"/>
      <c r="C110" s="21"/>
      <c r="D110" s="21"/>
      <c r="E110" s="21"/>
      <c r="F110" s="17"/>
    </row>
    <row r="111" spans="1:8" ht="15.75" x14ac:dyDescent="0.25">
      <c r="A111" s="16"/>
      <c r="B111" s="10"/>
      <c r="C111" s="10"/>
      <c r="D111" s="10"/>
      <c r="E111" s="10"/>
      <c r="F111" s="17"/>
    </row>
    <row r="112" spans="1:8" ht="15.75" x14ac:dyDescent="0.25">
      <c r="A112" s="100" t="s">
        <v>36</v>
      </c>
      <c r="B112" s="98"/>
      <c r="C112" s="98"/>
      <c r="D112" s="98"/>
    </row>
    <row r="113" spans="1:8" ht="15.75" x14ac:dyDescent="0.25">
      <c r="A113" s="48"/>
      <c r="B113" s="49"/>
      <c r="C113" s="49"/>
      <c r="D113" s="49"/>
    </row>
    <row r="114" spans="1:8" ht="15" customHeight="1" x14ac:dyDescent="0.25">
      <c r="A114" s="96" t="s">
        <v>38</v>
      </c>
      <c r="B114" s="96"/>
      <c r="C114" s="97"/>
      <c r="D114" s="97"/>
      <c r="E114" s="97"/>
      <c r="F114" s="31"/>
      <c r="G114" s="9"/>
      <c r="H114" s="9"/>
    </row>
    <row r="115" spans="1:8" ht="15.75" x14ac:dyDescent="0.25">
      <c r="A115" s="6"/>
    </row>
    <row r="116" spans="1:8" ht="31.5" x14ac:dyDescent="0.25">
      <c r="A116" s="13" t="s">
        <v>17</v>
      </c>
      <c r="B116" s="13" t="s">
        <v>60</v>
      </c>
      <c r="C116" s="13" t="s">
        <v>67</v>
      </c>
      <c r="D116" s="13" t="s">
        <v>84</v>
      </c>
    </row>
    <row r="117" spans="1:8" ht="15.75" x14ac:dyDescent="0.25">
      <c r="A117" s="13"/>
      <c r="B117" s="50"/>
      <c r="C117" s="12"/>
      <c r="D117" s="12"/>
    </row>
    <row r="118" spans="1:8" ht="15.75" x14ac:dyDescent="0.25">
      <c r="A118" s="20" t="s">
        <v>5</v>
      </c>
      <c r="B118" s="51"/>
      <c r="C118" s="15"/>
      <c r="D118" s="15"/>
    </row>
    <row r="119" spans="1:8" ht="31.5" x14ac:dyDescent="0.25">
      <c r="A119" s="20" t="s">
        <v>20</v>
      </c>
      <c r="B119" s="21"/>
      <c r="C119" s="15"/>
      <c r="D119" s="15"/>
    </row>
    <row r="120" spans="1:8" ht="15.75" x14ac:dyDescent="0.25">
      <c r="A120" s="67" t="s">
        <v>62</v>
      </c>
      <c r="B120" s="68">
        <v>3123590.19</v>
      </c>
      <c r="C120" s="69"/>
      <c r="D120" s="69"/>
    </row>
    <row r="121" spans="1:8" ht="15.75" x14ac:dyDescent="0.25">
      <c r="A121" s="18"/>
      <c r="B121" s="10"/>
      <c r="C121" s="19"/>
      <c r="D121" s="19"/>
    </row>
    <row r="122" spans="1:8" ht="15.75" x14ac:dyDescent="0.25">
      <c r="A122" s="6" t="s">
        <v>94</v>
      </c>
    </row>
    <row r="124" spans="1:8" ht="15.75" x14ac:dyDescent="0.25">
      <c r="A124" s="6" t="s">
        <v>95</v>
      </c>
    </row>
  </sheetData>
  <mergeCells count="41">
    <mergeCell ref="C19:E19"/>
    <mergeCell ref="A35:B35"/>
    <mergeCell ref="C35:E35"/>
    <mergeCell ref="A60:F60"/>
    <mergeCell ref="A69:B69"/>
    <mergeCell ref="C69:E69"/>
    <mergeCell ref="A51:F51"/>
    <mergeCell ref="A53:F53"/>
    <mergeCell ref="A67:F67"/>
    <mergeCell ref="A114:B114"/>
    <mergeCell ref="C114:E114"/>
    <mergeCell ref="A9:E9"/>
    <mergeCell ref="A101:F101"/>
    <mergeCell ref="A105:B105"/>
    <mergeCell ref="C105:E105"/>
    <mergeCell ref="A112:D112"/>
    <mergeCell ref="A78:B78"/>
    <mergeCell ref="C78:E78"/>
    <mergeCell ref="A92:F92"/>
    <mergeCell ref="A94:B94"/>
    <mergeCell ref="C94:E94"/>
    <mergeCell ref="A76:F76"/>
    <mergeCell ref="A19:B19"/>
    <mergeCell ref="A44:B44"/>
    <mergeCell ref="C44:E44"/>
    <mergeCell ref="A85:B85"/>
    <mergeCell ref="C85:E85"/>
    <mergeCell ref="A7:J7"/>
    <mergeCell ref="D1:F1"/>
    <mergeCell ref="D2:F2"/>
    <mergeCell ref="A4:F4"/>
    <mergeCell ref="A5:F5"/>
    <mergeCell ref="A6:F6"/>
    <mergeCell ref="C8:E8"/>
    <mergeCell ref="A10:F10"/>
    <mergeCell ref="A12:B12"/>
    <mergeCell ref="C12:E12"/>
    <mergeCell ref="A28:B28"/>
    <mergeCell ref="C28:E28"/>
    <mergeCell ref="A26:F26"/>
    <mergeCell ref="A42:F42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1" fitToHeight="3" orientation="portrait" r:id="rId1"/>
  <rowBreaks count="1" manualBreakCount="1">
    <brk id="10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адм</vt:lpstr>
      <vt:lpstr>скц</vt:lpstr>
      <vt:lpstr>Лист2</vt:lpstr>
      <vt:lpstr>Лист3</vt:lpstr>
      <vt:lpstr>адм!Область_печати</vt:lpstr>
      <vt:lpstr>скц!Область_печати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2020-12-17T03:35:18Z</dcterms:modified>
</cp:coreProperties>
</file>